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firstSheet="2" activeTab="2"/>
  </bookViews>
  <sheets>
    <sheet name="修改过程稿" sheetId="2" state="hidden" r:id="rId1"/>
    <sheet name="第一次修改完成稿" sheetId="3" state="hidden" r:id="rId2"/>
    <sheet name="财报目的质量检查底稿" sheetId="4" r:id="rId3"/>
    <sheet name="操作说明" sheetId="6" r:id="rId4"/>
  </sheets>
  <definedNames>
    <definedName name="_xlnm._FilterDatabase" localSheetId="2" hidden="1">财报目的质量检查底稿!$A$4:$XFC$146</definedName>
    <definedName name="_Toc239590556" localSheetId="3">操作说明!$A$633</definedName>
  </definedNames>
  <calcPr calcId="144525" concurrentCalc="0"/>
</workbook>
</file>

<file path=xl/comments1.xml><?xml version="1.0" encoding="utf-8"?>
<comments xmlns="http://schemas.openxmlformats.org/spreadsheetml/2006/main">
  <authors>
    <author>admin</author>
  </authors>
  <commentList>
    <comment ref="C76" authorId="0">
      <text>
        <r>
          <rPr>
            <b/>
            <sz val="9"/>
            <rFont val="Tahoma"/>
            <charset val="134"/>
          </rPr>
          <t xml:space="preserve">admin:
</t>
        </r>
        <r>
          <rPr>
            <sz val="9"/>
            <rFont val="宋体"/>
            <charset val="134"/>
          </rPr>
          <t>这个计算公式是否有误？当第</t>
        </r>
        <r>
          <rPr>
            <sz val="9"/>
            <rFont val="Tahoma"/>
            <charset val="134"/>
          </rPr>
          <t>70</t>
        </r>
        <r>
          <rPr>
            <sz val="9"/>
            <rFont val="宋体"/>
            <charset val="134"/>
          </rPr>
          <t>行的得分低于</t>
        </r>
        <r>
          <rPr>
            <sz val="9"/>
            <rFont val="Tahoma"/>
            <charset val="134"/>
          </rPr>
          <t>3</t>
        </r>
        <r>
          <rPr>
            <sz val="9"/>
            <rFont val="宋体"/>
            <charset val="134"/>
          </rPr>
          <t>分时，复核意见的得分乘</t>
        </r>
        <r>
          <rPr>
            <sz val="9"/>
            <rFont val="Tahoma"/>
            <charset val="134"/>
          </rPr>
          <t>50%</t>
        </r>
        <r>
          <rPr>
            <sz val="9"/>
            <rFont val="宋体"/>
            <charset val="134"/>
          </rPr>
          <t>，应该不需要再加第</t>
        </r>
        <r>
          <rPr>
            <sz val="9"/>
            <rFont val="Tahoma"/>
            <charset val="134"/>
          </rPr>
          <t>70</t>
        </r>
        <r>
          <rPr>
            <sz val="9"/>
            <rFont val="宋体"/>
            <charset val="134"/>
          </rPr>
          <t>行得分的一半了。</t>
        </r>
      </text>
    </comment>
  </commentList>
</comments>
</file>

<file path=xl/comments2.xml><?xml version="1.0" encoding="utf-8"?>
<comments xmlns="http://schemas.openxmlformats.org/spreadsheetml/2006/main">
  <authors>
    <author>admin</author>
  </authors>
  <commentList>
    <comment ref="C74" authorId="0">
      <text>
        <r>
          <rPr>
            <b/>
            <sz val="9"/>
            <rFont val="Tahoma"/>
            <charset val="134"/>
          </rPr>
          <t>admin:</t>
        </r>
        <r>
          <rPr>
            <sz val="9"/>
            <rFont val="Tahoma"/>
            <charset val="134"/>
          </rPr>
          <t xml:space="preserve">
</t>
        </r>
        <r>
          <rPr>
            <sz val="9"/>
            <rFont val="宋体"/>
            <charset val="134"/>
          </rPr>
          <t>这个计算公式是否有误？当第</t>
        </r>
        <r>
          <rPr>
            <sz val="9"/>
            <rFont val="Tahoma"/>
            <charset val="134"/>
          </rPr>
          <t>70</t>
        </r>
        <r>
          <rPr>
            <sz val="9"/>
            <rFont val="宋体"/>
            <charset val="134"/>
          </rPr>
          <t>行的得分低于</t>
        </r>
        <r>
          <rPr>
            <sz val="9"/>
            <rFont val="Tahoma"/>
            <charset val="134"/>
          </rPr>
          <t>3</t>
        </r>
        <r>
          <rPr>
            <sz val="9"/>
            <rFont val="宋体"/>
            <charset val="134"/>
          </rPr>
          <t>分时，复核意见的得分乘</t>
        </r>
        <r>
          <rPr>
            <sz val="9"/>
            <rFont val="Tahoma"/>
            <charset val="134"/>
          </rPr>
          <t>50%</t>
        </r>
        <r>
          <rPr>
            <sz val="9"/>
            <rFont val="宋体"/>
            <charset val="134"/>
          </rPr>
          <t>，应该不需要再加第</t>
        </r>
        <r>
          <rPr>
            <sz val="9"/>
            <rFont val="Tahoma"/>
            <charset val="134"/>
          </rPr>
          <t>70</t>
        </r>
        <r>
          <rPr>
            <sz val="9"/>
            <rFont val="宋体"/>
            <charset val="134"/>
          </rPr>
          <t>行得分的一半了。</t>
        </r>
      </text>
    </comment>
    <comment ref="B153" authorId="0">
      <text>
        <r>
          <rPr>
            <b/>
            <sz val="9"/>
            <rFont val="Tahoma"/>
            <charset val="134"/>
          </rPr>
          <t>admin:</t>
        </r>
        <r>
          <rPr>
            <sz val="9"/>
            <rFont val="Tahoma"/>
            <charset val="134"/>
          </rPr>
          <t xml:space="preserve">
</t>
        </r>
        <r>
          <rPr>
            <sz val="9"/>
            <rFont val="宋体"/>
            <charset val="134"/>
          </rPr>
          <t>原稿的数据</t>
        </r>
        <r>
          <rPr>
            <sz val="9"/>
            <rFont val="Tahoma"/>
            <charset val="134"/>
          </rPr>
          <t>54</t>
        </r>
        <r>
          <rPr>
            <sz val="9"/>
            <rFont val="宋体"/>
            <charset val="134"/>
          </rPr>
          <t>是否应该为</t>
        </r>
        <r>
          <rPr>
            <sz val="9"/>
            <rFont val="Tahoma"/>
            <charset val="134"/>
          </rPr>
          <t>55</t>
        </r>
        <r>
          <rPr>
            <sz val="9"/>
            <rFont val="宋体"/>
            <charset val="134"/>
          </rPr>
          <t>？</t>
        </r>
      </text>
    </comment>
  </commentList>
</comments>
</file>

<file path=xl/sharedStrings.xml><?xml version="1.0" encoding="utf-8"?>
<sst xmlns="http://schemas.openxmlformats.org/spreadsheetml/2006/main" count="2099" uniqueCount="1288">
  <si>
    <t>表1-3</t>
  </si>
  <si>
    <t>企业国有资产评估（企业价值评估）检查底稿</t>
  </si>
  <si>
    <r>
      <rPr>
        <b/>
        <sz val="12"/>
        <rFont val="仿宋_GB2312"/>
        <charset val="134"/>
      </rPr>
      <t>被检查机构名称：</t>
    </r>
    <r>
      <rPr>
        <b/>
        <sz val="12"/>
        <rFont val="Times New Roman"/>
        <charset val="134"/>
      </rPr>
      <t xml:space="preserve">                                                          </t>
    </r>
    <r>
      <rPr>
        <b/>
        <sz val="12"/>
        <rFont val="仿宋_GB2312"/>
        <charset val="134"/>
      </rPr>
      <t>被检查报告文号：</t>
    </r>
    <r>
      <rPr>
        <b/>
        <sz val="12"/>
        <rFont val="Times New Roman"/>
        <charset val="134"/>
      </rPr>
      <t xml:space="preserve">               </t>
    </r>
  </si>
  <si>
    <t>序号</t>
  </si>
  <si>
    <t>检查内容</t>
  </si>
  <si>
    <r>
      <rPr>
        <b/>
        <sz val="11"/>
        <rFont val="仿宋_GB2312"/>
        <charset val="134"/>
      </rPr>
      <t>执行情况</t>
    </r>
    <r>
      <rPr>
        <b/>
        <sz val="11"/>
        <rFont val="Times New Roman"/>
        <charset val="134"/>
      </rPr>
      <t>a</t>
    </r>
  </si>
  <si>
    <t>不适用  b</t>
  </si>
  <si>
    <t>索引</t>
  </si>
  <si>
    <t>修改内容</t>
  </si>
  <si>
    <t>一、评估工作底稿的规范性和完备性</t>
  </si>
  <si>
    <t>签订评估业务约定书</t>
  </si>
  <si>
    <t>编制评估计划</t>
  </si>
  <si>
    <t>3★</t>
  </si>
  <si>
    <t>现场调查</t>
  </si>
  <si>
    <t>⑴</t>
  </si>
  <si>
    <t>选择了与评估项目相适应的现场调查方式</t>
  </si>
  <si>
    <t>⑵</t>
  </si>
  <si>
    <t>与相关人员的访谈纪录</t>
  </si>
  <si>
    <t>记录</t>
  </si>
  <si>
    <t>⑶</t>
  </si>
  <si>
    <t>函证及各类资产的观察纪录</t>
  </si>
  <si>
    <t>与评估方法相适应的函证及资产观察记录</t>
  </si>
  <si>
    <t>⑷</t>
  </si>
  <si>
    <t>经营和会计核算查阅纪录</t>
  </si>
  <si>
    <t>⑸</t>
  </si>
  <si>
    <t>现场调查受到客观限制时采取的其他适用方法和纪录</t>
  </si>
  <si>
    <t>4★</t>
  </si>
  <si>
    <t>收集评估资料，包括下列内容：</t>
  </si>
  <si>
    <t>⑴★</t>
  </si>
  <si>
    <t>收集被评估企业的信息资料及与其相关的其它信息资料，并进行审慎分析，确信信息来源是可靠的和适当的（包括但不限于以下方面）：</t>
  </si>
  <si>
    <t>①</t>
  </si>
  <si>
    <t>被评估企业类型、评估对象相关权益状况及有关法律文件</t>
  </si>
  <si>
    <t>评估对象相关权益状况及有关法律文件</t>
  </si>
  <si>
    <t>②</t>
  </si>
  <si>
    <t>被评估企业的历史沿革、现状和发展前景</t>
  </si>
  <si>
    <t>企业的历史沿革（包括隶属关系的演变）、主要股东及持股比例、主要的产权和经营管理结构资料</t>
  </si>
  <si>
    <t>③</t>
  </si>
  <si>
    <t>被评估企业内部管理制度、人力资源、核心技术、研发状况、销售网络、特许经营权、管理层构成等经营管理状况</t>
  </si>
  <si>
    <t>④</t>
  </si>
  <si>
    <t>被评估企业历史财务资料和财务预测信息资料</t>
  </si>
  <si>
    <t>被评估企业近三年的资产、财务、负债状况和经营业绩等财务资料（含审计报告）</t>
  </si>
  <si>
    <t>⑤</t>
  </si>
  <si>
    <t>被评估企业资产、负债、权益、盈利、利润分配、现金流量等财务状况</t>
  </si>
  <si>
    <t>被评估企业主要经营产品或服务内容，如：产品品种、生产能力，近年实际生产量、销售量；拟增加的生产能力等资料</t>
  </si>
  <si>
    <t>⑥</t>
  </si>
  <si>
    <t>被评估企业相关资产的产权权属证明文件</t>
  </si>
  <si>
    <t>⑦</t>
  </si>
  <si>
    <t>评估对象以往的评估及交易情况</t>
  </si>
  <si>
    <t>评估对象、被评估企业以往的评估及交易资料</t>
  </si>
  <si>
    <t>⑧</t>
  </si>
  <si>
    <t>可能影响被评估企业生产经营状况的宏观、区域经济因素</t>
  </si>
  <si>
    <t>影响被评估企业经营的宏观、区域经济因素的资料，以及被评估企业所在行业的发展状况及发展前景资料</t>
  </si>
  <si>
    <t>⑨</t>
  </si>
  <si>
    <t>被评估企业所在行业的发展状况及发展前景</t>
  </si>
  <si>
    <t>企业的经营计划、发展规划或未来收益预测资料</t>
  </si>
  <si>
    <t>⑩</t>
  </si>
  <si>
    <t>参考企业的财务信息、股票价格或股权交易价格等市场信息，以及以往的评估情况等</t>
  </si>
  <si>
    <t>可比企业的财务信息（审计报告）、股票价格或者股权交易价格等市场信息等</t>
  </si>
  <si>
    <t>⑪</t>
  </si>
  <si>
    <t>资本市场、产权交易市场的有关信息</t>
  </si>
  <si>
    <t>证券市场、产权交易市场等市场的有关资料</t>
  </si>
  <si>
    <t>⑫</t>
  </si>
  <si>
    <t>评估目的对应的经济行为文件</t>
  </si>
  <si>
    <t>⑬</t>
  </si>
  <si>
    <t>询价记录和定价依据资料</t>
  </si>
  <si>
    <t>⑵★</t>
  </si>
  <si>
    <t>分析、调整所收集评估资料的过程、依据和结果（对历史财务数据的调整通常包括以下事项）：</t>
  </si>
  <si>
    <t>调整被评估企业和参考企业财务报表的编制基础</t>
  </si>
  <si>
    <t>调整不具有代表性的收入和支出，如非正常和偶然的收入和支出</t>
  </si>
  <si>
    <t>调整非经营性资产、负债和溢余资产及与其相关的收入和支出</t>
  </si>
  <si>
    <t>收集委托方关于被评估企业资产配置和使用情况的说明，包括对非经营性资产、负债、溢余资产情况说明</t>
  </si>
  <si>
    <t>在与委托方、相关当事方沟通基础上的，对企业资产配置和使用的情况，以及非经营性资产、负债和溢余资产情况的分析或说明</t>
  </si>
  <si>
    <t>5★</t>
  </si>
  <si>
    <t>评定估算，包括下列内容：</t>
  </si>
  <si>
    <t>（1）</t>
  </si>
  <si>
    <t>评估方法选择的适用性分析</t>
  </si>
  <si>
    <t>新增</t>
  </si>
  <si>
    <t>运用收益法进行企业价值评估时：</t>
  </si>
  <si>
    <t>收益口径的恰当性</t>
  </si>
  <si>
    <t>②★</t>
  </si>
  <si>
    <t>从委托方或相关当事方获取被评估企业未来经营状况和收益状况的预测，并从以下方面进行必要的分析、判断和调整，确信相关预测的合理性：　　</t>
  </si>
  <si>
    <t>ⅰ</t>
  </si>
  <si>
    <t>考虑并分析被评估企业的资本结构、历史业绩、发展前景和被评估企业所在行业相关经济要素及发展前景</t>
  </si>
  <si>
    <t>ⅱ</t>
  </si>
  <si>
    <t>收集被评估企业所涉及交易、收入、支出、投资等业务合法性和未来预测可靠性的证据</t>
  </si>
  <si>
    <t>ⅲ</t>
  </si>
  <si>
    <t>分析预测的支持证据充分性，恰当性</t>
  </si>
  <si>
    <t>ⅳ</t>
  </si>
  <si>
    <t>分析预测所选用的会计政策与实际采用的相关会计政策一致性</t>
  </si>
  <si>
    <t>结合企业自身与行业状况，考虑未来发展的各种可能性及其影响的基础上，评估假设具有合理性</t>
  </si>
  <si>
    <t>附三：“评估说明”编写指引（供参考）评估，收益法第3点</t>
  </si>
  <si>
    <t>ⅴ</t>
  </si>
  <si>
    <t>分析预测的计算方法恰当性</t>
  </si>
  <si>
    <t>当预测趋势与被评估企业现实情况存在重大差异时，对产生差异的原因及其合理性的分析</t>
  </si>
  <si>
    <t>收益预测期间的合理性　</t>
  </si>
  <si>
    <t>考虑收益预测期后的收益情况及相关终值计算的恰当性　</t>
  </si>
  <si>
    <t>资本化率或折现率与预期收益的口径的匹配性</t>
  </si>
  <si>
    <t>资本化率或折现率各项参数选择的合理性</t>
  </si>
  <si>
    <t>资本化率或折现率计算的正确性</t>
  </si>
  <si>
    <t>收益折现模型（公式）运用的正确性</t>
  </si>
  <si>
    <t>⑶★</t>
  </si>
  <si>
    <t>运用市场法进行企业价值评估时：</t>
  </si>
  <si>
    <t>确信所选择的参考企业或并购案例与被评估企业具有可比性</t>
  </si>
  <si>
    <t>确信所选择的可比企业与被评估企业具有可比性</t>
  </si>
  <si>
    <t>文字修改</t>
  </si>
  <si>
    <t>对参考企业的财务报表进行分析调整，使其与被评估企业的财务报表具有可比性</t>
  </si>
  <si>
    <t>删除</t>
  </si>
  <si>
    <t>对被评估企业和参考企业之间的相似性和差异性进行分析比较</t>
  </si>
  <si>
    <t>④★</t>
  </si>
  <si>
    <t>注册资产评估师在选择、计算、使用价值比率时，应当考虑以下内容：</t>
  </si>
  <si>
    <t>选择的价值比率应当有利于合理确定评估对象的价值</t>
  </si>
  <si>
    <t>用于计算价值比率的参考企业或交易案例数据应当适当和可靠</t>
  </si>
  <si>
    <t>应用价值比率时对可比企业和被评估企业间的差异进行合理调整</t>
  </si>
  <si>
    <t>用于价值比率计算的相关数据口径和计算方式应当一致</t>
  </si>
  <si>
    <t>被评估企业和参考企业或交易案例相关数据的计算方式应当一致</t>
  </si>
  <si>
    <t>合理将参考企业或交易案例的价值比率应用于被评估企业</t>
  </si>
  <si>
    <t>合理将可比企业或交易案例的价值比率应用于被评估企业</t>
  </si>
  <si>
    <t>ⅵ</t>
  </si>
  <si>
    <t>根据被评估企业特点，对不同价值比率得出的数值予以分析，形成合理评估结论</t>
  </si>
  <si>
    <t>上市公司比较法中考虑了流动性对评估对象价值的影响</t>
  </si>
  <si>
    <t>(4)★</t>
  </si>
  <si>
    <t>运用成本法进行企业价值评估时：</t>
  </si>
  <si>
    <t>应当考虑被评估企业所拥有的所有有形资产、无形资产以及应当承担的负债</t>
  </si>
  <si>
    <t>应当考虑被评估企业所拥有的所有有形资产、无形资产以及应当承担的负债，并能够进行识别</t>
  </si>
  <si>
    <t>各项资产的价值应当根据其具体情况选用适当的具体评估方法得出</t>
  </si>
  <si>
    <t>对长期股权投资项目进行分析，并根据相关项目的具体资产、盈利状况及其对评估对象价值的影响程度等因素，合理确定是否进行单独评估</t>
  </si>
  <si>
    <t>根据控股与非控股长期股权投资项目情况，并根据相关项目的具体资产、盈利状况及其对评估对象价值的影响程度等因素，合理确定是否进行单独评估</t>
  </si>
  <si>
    <t>确定完全重置成本的过程和结果</t>
  </si>
  <si>
    <t>确定成新率或各项贬值因素的过程和结果</t>
  </si>
  <si>
    <t>有被评估企业所申报的资产和负债明细表</t>
  </si>
  <si>
    <t>有资产清查评估明细表</t>
  </si>
  <si>
    <t>评定估算过程和结果正确</t>
  </si>
  <si>
    <t>⑹</t>
  </si>
  <si>
    <t>在适当及切实可行的情况下，应当对评估企业的非经营性资产、负债和溢余资产进行单独分析和评估</t>
  </si>
  <si>
    <t>⑺</t>
  </si>
  <si>
    <t>对具有多种经营业务、涉及多种行业的企业进行评估时，应当针对各种业务类型，分别进行分析</t>
  </si>
  <si>
    <t>具有多种业务类型、涉及多种行业的企业进行评估时，能够根据业务关联性合理界定业务单元，并根据业务单元的具体情况，采用了适宜的财务数据口径进行评估</t>
  </si>
  <si>
    <t>⑻</t>
  </si>
  <si>
    <t>在适当及切实可行的情况下，应当考虑由于控股权和少数股权等因素产生的溢价或折价</t>
  </si>
  <si>
    <t>评估股东部分权益价值时，在适当及切实可行的情况下，应当考虑由于控股权和少数股权等因素产生的溢价或折价</t>
  </si>
  <si>
    <t>⑼</t>
  </si>
  <si>
    <t>在适当及切实可行的情况下，应当考虑流动性对评估对象价值的影响</t>
  </si>
  <si>
    <t>结合所选择的评估方法关注了流动性对评估对象价值的影响，当流动性对评估对象价值有重大影响时，予以了恰当考虑</t>
  </si>
  <si>
    <t>⑽</t>
  </si>
  <si>
    <t>引用专业报告，对其独立性与专业性的必要判断</t>
  </si>
  <si>
    <t>增加</t>
  </si>
  <si>
    <t>6★</t>
  </si>
  <si>
    <t>评估机构内部复核工作</t>
  </si>
  <si>
    <t>复核意见记录</t>
  </si>
  <si>
    <t>7★</t>
  </si>
  <si>
    <t>评估工作底稿归档</t>
  </si>
  <si>
    <t>各种形式的归档底稿内容是否完整、一致</t>
  </si>
  <si>
    <t>对于电子文档或者其他介质的评估业务档案，评估机构应当采取适当措施保证信息的完整性和有效性</t>
  </si>
  <si>
    <t>评估工作底稿规范性和完整性得分合计:</t>
  </si>
  <si>
    <r>
      <rPr>
        <sz val="11"/>
        <rFont val="仿宋_GB2312"/>
        <charset val="134"/>
      </rPr>
      <t xml:space="preserve">评估工作底稿规范性和完整性平均得分                            </t>
    </r>
    <r>
      <rPr>
        <sz val="16"/>
        <rFont val="仿宋_GB2312"/>
        <charset val="134"/>
      </rPr>
      <t>x</t>
    </r>
    <r>
      <rPr>
        <sz val="8"/>
        <rFont val="仿宋_GB2312"/>
        <charset val="134"/>
      </rPr>
      <t>1</t>
    </r>
    <r>
      <rPr>
        <sz val="11"/>
        <rFont val="仿宋_GB2312"/>
        <charset val="134"/>
      </rPr>
      <t>=∑</t>
    </r>
    <r>
      <rPr>
        <sz val="16"/>
        <rFont val="仿宋_GB2312"/>
        <charset val="134"/>
      </rPr>
      <t>a</t>
    </r>
    <r>
      <rPr>
        <sz val="8"/>
        <rFont val="仿宋_GB2312"/>
        <charset val="134"/>
      </rPr>
      <t>1</t>
    </r>
    <r>
      <rPr>
        <sz val="11"/>
        <rFont val="仿宋_GB2312"/>
        <charset val="134"/>
      </rPr>
      <t>/(27-∑</t>
    </r>
    <r>
      <rPr>
        <sz val="16"/>
        <rFont val="仿宋_GB2312"/>
        <charset val="134"/>
      </rPr>
      <t>b</t>
    </r>
    <r>
      <rPr>
        <sz val="8"/>
        <rFont val="仿宋_GB2312"/>
        <charset val="134"/>
      </rPr>
      <t>1</t>
    </r>
    <r>
      <rPr>
        <sz val="11"/>
        <rFont val="仿宋_GB2312"/>
        <charset val="134"/>
      </rPr>
      <t>)×50%+∑</t>
    </r>
    <r>
      <rPr>
        <sz val="16"/>
        <rFont val="仿宋_GB2312"/>
        <charset val="134"/>
      </rPr>
      <t>a</t>
    </r>
    <r>
      <rPr>
        <sz val="8"/>
        <rFont val="仿宋_GB2312"/>
        <charset val="134"/>
      </rPr>
      <t>2</t>
    </r>
    <r>
      <rPr>
        <sz val="11"/>
        <rFont val="仿宋_GB2312"/>
        <charset val="134"/>
      </rPr>
      <t>/(33-∑</t>
    </r>
    <r>
      <rPr>
        <sz val="16"/>
        <rFont val="仿宋_GB2312"/>
        <charset val="134"/>
      </rPr>
      <t>b</t>
    </r>
    <r>
      <rPr>
        <sz val="8"/>
        <rFont val="仿宋_GB2312"/>
        <charset val="134"/>
      </rPr>
      <t>2</t>
    </r>
    <r>
      <rPr>
        <sz val="11"/>
        <rFont val="仿宋_GB2312"/>
        <charset val="134"/>
      </rPr>
      <t>)×50%</t>
    </r>
  </si>
  <si>
    <r>
      <rPr>
        <sz val="11"/>
        <rFont val="仿宋_GB2312"/>
        <charset val="134"/>
      </rPr>
      <t>评估工作底稿规范性和完备性得分转化为百分制得分=100</t>
    </r>
    <r>
      <rPr>
        <sz val="16"/>
        <rFont val="仿宋_GB2312"/>
        <charset val="134"/>
      </rPr>
      <t>x</t>
    </r>
    <r>
      <rPr>
        <sz val="8"/>
        <rFont val="仿宋_GB2312"/>
        <charset val="134"/>
      </rPr>
      <t>1</t>
    </r>
    <r>
      <rPr>
        <sz val="11"/>
        <rFont val="仿宋_GB2312"/>
        <charset val="134"/>
      </rPr>
      <t>/5</t>
    </r>
  </si>
  <si>
    <t>评估工作底稿规范性和完备性检查意见（指出存在的主要问题）：</t>
  </si>
  <si>
    <t>二、评估报告的规范性和完备性</t>
  </si>
  <si>
    <t>（一）★</t>
  </si>
  <si>
    <t>评估报告</t>
  </si>
  <si>
    <t>评估报告基本内容与格式的规范性</t>
  </si>
  <si>
    <t>评估报告标题形式</t>
  </si>
  <si>
    <t>评估报告声明</t>
  </si>
  <si>
    <t>评估报告摘要</t>
  </si>
  <si>
    <t>评估报告正文内容的完整性</t>
  </si>
  <si>
    <t>委托方、被评估单位和委托方以外的其他评估报告使用者</t>
  </si>
  <si>
    <t>经济行为及评估目的</t>
  </si>
  <si>
    <t>评估对象与评估范围</t>
  </si>
  <si>
    <t>价值类型及其定义（市场价值类型）</t>
  </si>
  <si>
    <t>评估基准日</t>
  </si>
  <si>
    <t>评估依据</t>
  </si>
  <si>
    <t>评估方法</t>
  </si>
  <si>
    <t>评估程序实施的过程和情况</t>
  </si>
  <si>
    <t>评估假设</t>
  </si>
  <si>
    <t>评估结论</t>
  </si>
  <si>
    <t>特别事项</t>
  </si>
  <si>
    <t>评估报告使用限制</t>
  </si>
  <si>
    <t>评估报告日</t>
  </si>
  <si>
    <t>签字盖章</t>
  </si>
  <si>
    <t>评估报告附件</t>
  </si>
  <si>
    <t>（二）★</t>
  </si>
  <si>
    <t>评估说明</t>
  </si>
  <si>
    <t>《企业关于进行资产评估有关事项的说明》</t>
  </si>
  <si>
    <t>资产核实情况总体说明</t>
  </si>
  <si>
    <t>30★</t>
  </si>
  <si>
    <t>成本法评估说明</t>
  </si>
  <si>
    <t>流动资产（非实物部分），负债的清查核实方法、过程结论；                                                                                   评估具体方法、过程、结论</t>
  </si>
  <si>
    <t>（2）</t>
  </si>
  <si>
    <t>存货的清查方法、过程和结论；                                               评估方法、参数的确定和评估结论</t>
  </si>
  <si>
    <t>（3）</t>
  </si>
  <si>
    <t>长期股权投资的清查核实方法和结论；                                                                                                                       具体的评估方法（根据具体资产、盈利状况及其对评估对象价值的影响程度等因素，合理确定是否进行单独评估）</t>
  </si>
  <si>
    <t>（4）</t>
  </si>
  <si>
    <t>投资性房地产的清查核实方法、过程、结论；                                   具体评估方法和评估参数的确定以及评估结论</t>
  </si>
  <si>
    <t>（5）</t>
  </si>
  <si>
    <t>固定资产的清查核实方法、过程、结论；                                         具体评估方法、评估参数确定以及评估结论；                                    评估举例参数确定的合理性</t>
  </si>
  <si>
    <t>（6）</t>
  </si>
  <si>
    <t>在建工程的清查核实方法；在建工程情况的说明；具体评估方法</t>
  </si>
  <si>
    <t>（7）★</t>
  </si>
  <si>
    <t>土地使用评估说明</t>
  </si>
  <si>
    <t>自行评估情形下的评估说明</t>
  </si>
  <si>
    <t>引用结论情形下的评估说明</t>
  </si>
  <si>
    <t>（8）★</t>
  </si>
  <si>
    <t>矿业权评估说明</t>
  </si>
  <si>
    <t>（9）</t>
  </si>
  <si>
    <t>其他资产和负债的评估说明</t>
  </si>
  <si>
    <t>31★</t>
  </si>
  <si>
    <t>收益法评估说明</t>
  </si>
  <si>
    <t>评估对象（企业整体价值、股东权益价值）明示；                               收益法应用前提及选择的理由和依据</t>
  </si>
  <si>
    <t>收益预测的假设条件是否全面合理，与收益预测关联</t>
  </si>
  <si>
    <t>企业经营、资产、财务分析是否全面；                                           经营性资产、非经营性资产、溢余资产分析。</t>
  </si>
  <si>
    <t>（4）★</t>
  </si>
  <si>
    <t>评估计算及分析过程</t>
  </si>
  <si>
    <t>收益模型选取</t>
  </si>
  <si>
    <t>收益年限确定</t>
  </si>
  <si>
    <t>未来收益指标预测（营业收入、成本费用；投资收益；资本性支出；营运资金预测、营运资金增加额的确定）</t>
  </si>
  <si>
    <t>折现率确定</t>
  </si>
  <si>
    <t>（5）★</t>
  </si>
  <si>
    <t>评估值测算过程与结果</t>
  </si>
  <si>
    <t>终值的估算</t>
  </si>
  <si>
    <t>其他资产和负债的评估（非收益性/经营性资产和负债）价值</t>
  </si>
  <si>
    <t>收益法测算表格（是否齐全）</t>
  </si>
  <si>
    <t>32★</t>
  </si>
  <si>
    <t>市场法评估说明</t>
  </si>
  <si>
    <t>评估对象（企业整体价值、股东权益价值）明示；                             市场法应用前提及选择的理由和依据</t>
  </si>
  <si>
    <t>基本步骤说明</t>
  </si>
  <si>
    <t>被评估单位（或者产权持有单位）所在行业发展状况与前景的分析判断</t>
  </si>
  <si>
    <t>参考企业或者并购案例的选择及与评估对象的可比性分析。</t>
  </si>
  <si>
    <t>可比企业或者并购案例的选择及与评估对象的可比性分析。</t>
  </si>
  <si>
    <t>确定可比因素的方法和过程（特别说明对可比因素分析时考虑的主要方面），价值比率的确定过程，分析、调整评估对象财务状况的内容。</t>
  </si>
  <si>
    <t>评估值确定的方法、过程和结果。</t>
  </si>
  <si>
    <t>33★</t>
  </si>
  <si>
    <t>评估结论及分析</t>
  </si>
  <si>
    <t>评估结论计算正确</t>
  </si>
  <si>
    <t>采用两种以上方法，说明两种以上评估方法结果的差异及其原因和最终确定评估结论的理由</t>
  </si>
  <si>
    <t>关于控股权和少数股权等因素产生的溢价或折价的考虑情况</t>
  </si>
  <si>
    <t>关于流动性对评估价值影响的考虑情况</t>
  </si>
  <si>
    <t>评估结论与账面价值比较变动情况，及原因</t>
  </si>
  <si>
    <t>（三）★</t>
  </si>
  <si>
    <t>评估明细表</t>
  </si>
  <si>
    <t>34★</t>
  </si>
  <si>
    <t>评估明细表（根据具体情况确定）</t>
  </si>
  <si>
    <t>规范、系统、齐全</t>
  </si>
  <si>
    <t>表中内容含有资产负债的名称（明细）、经营业务或者事项内容、技术参数、发生（购、建、创）日期、账面价值、评估价值、评估增减幅度等基本内容。必要时，在备注栏对技术参数或者经营业务、事项情况进行注释</t>
  </si>
  <si>
    <t>评估报告内容规范性和完整性得分合计：</t>
  </si>
  <si>
    <r>
      <rPr>
        <sz val="11"/>
        <rFont val="仿宋_GB2312"/>
        <charset val="134"/>
      </rPr>
      <t>评估报告内容规范性和完整性平均得分</t>
    </r>
    <r>
      <rPr>
        <sz val="16"/>
        <rFont val="仿宋_GB2312"/>
        <charset val="134"/>
      </rPr>
      <t>x</t>
    </r>
    <r>
      <rPr>
        <sz val="8"/>
        <rFont val="仿宋_GB2312"/>
        <charset val="134"/>
      </rPr>
      <t>2</t>
    </r>
    <r>
      <rPr>
        <sz val="11"/>
        <rFont val="仿宋_GB2312"/>
        <charset val="134"/>
      </rPr>
      <t>=∑</t>
    </r>
    <r>
      <rPr>
        <sz val="16"/>
        <rFont val="仿宋_GB2312"/>
        <charset val="134"/>
      </rPr>
      <t>a</t>
    </r>
    <r>
      <rPr>
        <sz val="8"/>
        <rFont val="仿宋_GB2312"/>
        <charset val="134"/>
      </rPr>
      <t>3</t>
    </r>
    <r>
      <rPr>
        <sz val="11"/>
        <rFont val="仿宋_GB2312"/>
        <charset val="134"/>
      </rPr>
      <t>/(</t>
    </r>
    <r>
      <rPr>
        <sz val="11"/>
        <color rgb="FFFF0000"/>
        <rFont val="仿宋_GB2312"/>
        <charset val="134"/>
      </rPr>
      <t>54</t>
    </r>
    <r>
      <rPr>
        <sz val="11"/>
        <rFont val="仿宋_GB2312"/>
        <charset val="134"/>
      </rPr>
      <t>-∑</t>
    </r>
    <r>
      <rPr>
        <sz val="16"/>
        <rFont val="仿宋_GB2312"/>
        <charset val="134"/>
      </rPr>
      <t>b</t>
    </r>
    <r>
      <rPr>
        <sz val="8"/>
        <rFont val="仿宋_GB2312"/>
        <charset val="134"/>
      </rPr>
      <t>3</t>
    </r>
    <r>
      <rPr>
        <sz val="11"/>
        <rFont val="仿宋_GB2312"/>
        <charset val="134"/>
      </rPr>
      <t>)</t>
    </r>
  </si>
  <si>
    <r>
      <rPr>
        <sz val="11"/>
        <rFont val="仿宋_GB2312"/>
        <charset val="134"/>
      </rPr>
      <t>评估报告内容规范性和完备性得分转化为百分制得分=100</t>
    </r>
    <r>
      <rPr>
        <sz val="16"/>
        <rFont val="仿宋_GB2312"/>
        <charset val="134"/>
      </rPr>
      <t>x</t>
    </r>
    <r>
      <rPr>
        <sz val="8"/>
        <rFont val="仿宋_GB2312"/>
        <charset val="134"/>
      </rPr>
      <t>2</t>
    </r>
    <r>
      <rPr>
        <sz val="11"/>
        <rFont val="仿宋_GB2312"/>
        <charset val="134"/>
      </rPr>
      <t xml:space="preserve">/5         </t>
    </r>
  </si>
  <si>
    <t>评估报告内容与格式规范性及完备性检查意见（指出存在的主要问题）：</t>
  </si>
  <si>
    <t>三、评估业务整体评分结果</t>
  </si>
  <si>
    <r>
      <rPr>
        <sz val="11"/>
        <rFont val="仿宋_GB2312"/>
        <charset val="134"/>
      </rPr>
      <t>评估业务整体得分合计：</t>
    </r>
  </si>
  <si>
    <r>
      <rPr>
        <sz val="11"/>
        <rFont val="仿宋_GB2312"/>
        <charset val="134"/>
      </rPr>
      <t>评估业务整体平均得分</t>
    </r>
    <r>
      <rPr>
        <sz val="16"/>
        <rFont val="仿宋_GB2312"/>
        <charset val="134"/>
      </rPr>
      <t>x</t>
    </r>
    <r>
      <rPr>
        <sz val="11"/>
        <rFont val="仿宋_GB2312"/>
        <charset val="134"/>
      </rPr>
      <t>=</t>
    </r>
    <r>
      <rPr>
        <sz val="16"/>
        <rFont val="仿宋_GB2312"/>
        <charset val="134"/>
      </rPr>
      <t>x</t>
    </r>
    <r>
      <rPr>
        <sz val="8"/>
        <rFont val="仿宋_GB2312"/>
        <charset val="134"/>
      </rPr>
      <t>1</t>
    </r>
    <r>
      <rPr>
        <sz val="11"/>
        <rFont val="仿宋_GB2312"/>
        <charset val="134"/>
      </rPr>
      <t>×50%+</t>
    </r>
    <r>
      <rPr>
        <sz val="16"/>
        <rFont val="仿宋_GB2312"/>
        <charset val="134"/>
      </rPr>
      <t>x</t>
    </r>
    <r>
      <rPr>
        <sz val="8"/>
        <rFont val="仿宋_GB2312"/>
        <charset val="134"/>
      </rPr>
      <t>2</t>
    </r>
    <r>
      <rPr>
        <sz val="11"/>
        <rFont val="仿宋_GB2312"/>
        <charset val="134"/>
      </rPr>
      <t>×50%</t>
    </r>
  </si>
  <si>
    <r>
      <rPr>
        <sz val="11"/>
        <rFont val="仿宋_GB2312"/>
        <charset val="134"/>
      </rPr>
      <t>评估业务整体得分转化为百分制得分=100</t>
    </r>
    <r>
      <rPr>
        <sz val="16"/>
        <rFont val="仿宋_GB2312"/>
        <charset val="134"/>
      </rPr>
      <t>x</t>
    </r>
    <r>
      <rPr>
        <sz val="11"/>
        <rFont val="仿宋_GB2312"/>
        <charset val="134"/>
      </rPr>
      <t xml:space="preserve">/5  </t>
    </r>
  </si>
  <si>
    <t>评估业务整体检查意见：（主要从以下方面评价：1、是否形成了能够支持评估结论的工作底稿；2、是否在评估报告中提供了必要信息，使评估报告使用者能够合理理解评估结论）</t>
  </si>
  <si>
    <r>
      <rPr>
        <sz val="12"/>
        <rFont val="Times New Roman"/>
        <charset val="134"/>
      </rPr>
      <t xml:space="preserve">           </t>
    </r>
    <r>
      <rPr>
        <sz val="12"/>
        <rFont val="仿宋_GB2312"/>
        <charset val="134"/>
      </rPr>
      <t>检查人员：</t>
    </r>
    <r>
      <rPr>
        <sz val="12"/>
        <rFont val="Times New Roman"/>
        <charset val="134"/>
      </rPr>
      <t xml:space="preserve">               </t>
    </r>
    <r>
      <rPr>
        <sz val="12"/>
        <rFont val="仿宋_GB2312"/>
        <charset val="134"/>
      </rPr>
      <t>检查时间：</t>
    </r>
    <r>
      <rPr>
        <sz val="12"/>
        <rFont val="Times New Roman"/>
        <charset val="134"/>
      </rPr>
      <t xml:space="preserve">              </t>
    </r>
    <r>
      <rPr>
        <sz val="12"/>
        <rFont val="仿宋_GB2312"/>
        <charset val="134"/>
      </rPr>
      <t>复核人员：</t>
    </r>
    <r>
      <rPr>
        <sz val="12"/>
        <rFont val="Times New Roman"/>
        <charset val="134"/>
      </rPr>
      <t xml:space="preserve">                </t>
    </r>
    <r>
      <rPr>
        <sz val="12"/>
        <rFont val="仿宋_GB2312"/>
        <charset val="134"/>
      </rPr>
      <t>复核时间：</t>
    </r>
  </si>
  <si>
    <r>
      <rPr>
        <sz val="11"/>
        <rFont val="仿宋_GB2312"/>
        <charset val="134"/>
      </rPr>
      <t>与相关人员的访谈</t>
    </r>
    <r>
      <rPr>
        <sz val="11"/>
        <color rgb="FFFF0000"/>
        <rFont val="仿宋_GB2312"/>
        <charset val="134"/>
      </rPr>
      <t>记录</t>
    </r>
  </si>
  <si>
    <r>
      <rPr>
        <sz val="11"/>
        <rFont val="仿宋_GB2312"/>
        <charset val="134"/>
      </rPr>
      <t>经营和会计核算查阅</t>
    </r>
    <r>
      <rPr>
        <sz val="11"/>
        <color rgb="FFFF0000"/>
        <rFont val="仿宋_GB2312"/>
        <charset val="134"/>
      </rPr>
      <t>记录</t>
    </r>
  </si>
  <si>
    <r>
      <rPr>
        <sz val="11"/>
        <rFont val="仿宋_GB2312"/>
        <charset val="134"/>
      </rPr>
      <t>被评估企业近三年的资产、财务、负债状况和经营业绩等财务资料（含审计报告），</t>
    </r>
    <r>
      <rPr>
        <sz val="11"/>
        <color rgb="FFFF0000"/>
        <rFont val="仿宋_GB2312"/>
        <charset val="134"/>
      </rPr>
      <t>以及以往不良资产处置情况。</t>
    </r>
  </si>
  <si>
    <t>企业的未来收益预测资料或经营计划、发展规划资料</t>
  </si>
  <si>
    <t>证券市场、产权交易市场的有关信息</t>
  </si>
  <si>
    <t>收益法具体测算方法、模型和收益口径的恰当性</t>
  </si>
  <si>
    <t>分析预测的恰当性</t>
  </si>
  <si>
    <t>收入、成本、费用、折旧摊销、税金、利润、资本性支出、营运资金增加额、净收益流等主要预测数据计算方法的恰当性，结果的准确性</t>
  </si>
  <si>
    <t>附三：“评估说明”编写指引（供参考）评估，收益法第5点</t>
  </si>
  <si>
    <t>对被评估企业和可比企业之间的相似性和差异性进行分析比较</t>
  </si>
  <si>
    <r>
      <rPr>
        <sz val="11"/>
        <rFont val="宋体"/>
        <charset val="134"/>
      </rPr>
      <t>③</t>
    </r>
    <r>
      <rPr>
        <sz val="11"/>
        <rFont val="仿宋_GB2312"/>
        <charset val="134"/>
      </rPr>
      <t>★</t>
    </r>
  </si>
  <si>
    <t>资产评估师在选择、计算、使用价值比率时，应当考虑以下内容：</t>
  </si>
  <si>
    <t>委托方、被评估单位和业务约定书约定的其他评估报告使用者</t>
  </si>
  <si>
    <t>评估对象和评估范围</t>
  </si>
  <si>
    <t>特别事项说明</t>
  </si>
  <si>
    <t>评估报告使用限制说明</t>
  </si>
  <si>
    <t>收益期确定</t>
  </si>
  <si>
    <t>评估结论与账面价值比较变动情况及原因</t>
  </si>
  <si>
    <r>
      <rPr>
        <sz val="11"/>
        <rFont val="仿宋_GB2312"/>
        <charset val="134"/>
      </rPr>
      <t>评估报告内容规范性和完整性平均得分</t>
    </r>
    <r>
      <rPr>
        <sz val="16"/>
        <rFont val="仿宋_GB2312"/>
        <charset val="134"/>
      </rPr>
      <t>x</t>
    </r>
    <r>
      <rPr>
        <sz val="8"/>
        <rFont val="仿宋_GB2312"/>
        <charset val="134"/>
      </rPr>
      <t>2</t>
    </r>
    <r>
      <rPr>
        <sz val="11"/>
        <rFont val="仿宋_GB2312"/>
        <charset val="134"/>
      </rPr>
      <t>=∑</t>
    </r>
    <r>
      <rPr>
        <sz val="16"/>
        <rFont val="仿宋_GB2312"/>
        <charset val="134"/>
      </rPr>
      <t>a</t>
    </r>
    <r>
      <rPr>
        <sz val="8"/>
        <rFont val="仿宋_GB2312"/>
        <charset val="134"/>
      </rPr>
      <t>3</t>
    </r>
    <r>
      <rPr>
        <sz val="11"/>
        <rFont val="仿宋_GB2312"/>
        <charset val="134"/>
      </rPr>
      <t>/(</t>
    </r>
    <r>
      <rPr>
        <sz val="11"/>
        <color rgb="FFFF0000"/>
        <rFont val="仿宋_GB2312"/>
        <charset val="134"/>
      </rPr>
      <t>56</t>
    </r>
    <r>
      <rPr>
        <sz val="11"/>
        <rFont val="仿宋_GB2312"/>
        <charset val="134"/>
      </rPr>
      <t>-∑</t>
    </r>
    <r>
      <rPr>
        <sz val="16"/>
        <rFont val="仿宋_GB2312"/>
        <charset val="134"/>
      </rPr>
      <t>b</t>
    </r>
    <r>
      <rPr>
        <sz val="8"/>
        <rFont val="仿宋_GB2312"/>
        <charset val="134"/>
      </rPr>
      <t>3</t>
    </r>
    <r>
      <rPr>
        <sz val="11"/>
        <rFont val="仿宋_GB2312"/>
        <charset val="134"/>
      </rPr>
      <t>)</t>
    </r>
  </si>
  <si>
    <t>表1-5</t>
  </si>
  <si>
    <t>服务于财务报告目的检查底稿</t>
  </si>
  <si>
    <t>1★</t>
  </si>
  <si>
    <t>明确业务基本事项</t>
  </si>
  <si>
    <t>资产评估业务基本事项</t>
  </si>
  <si>
    <t>与注册会计师、管理层等的沟通事项</t>
  </si>
  <si>
    <t>专业能力分析和评价</t>
  </si>
  <si>
    <t>独立性分析和评价</t>
  </si>
  <si>
    <t>业务风险分析和评价</t>
  </si>
  <si>
    <t>利用专家工作分析和评价</t>
  </si>
  <si>
    <t>订立资产评估委托合同</t>
  </si>
  <si>
    <t>编制资产评估计划</t>
  </si>
  <si>
    <t>获取委托人或者其他相关当事人提供的资产评估申报明细表等</t>
  </si>
  <si>
    <t>核实评估对象的存在性、完整性及使用状况</t>
  </si>
  <si>
    <t>现场调查受到客观限制时采取的其他适用方法和记录</t>
  </si>
  <si>
    <t>经营和会计核算查阅记录</t>
  </si>
  <si>
    <t>收集评估对象、产权持有单位的信息资料及与其相关的其它信息资料，并进行审慎分析，确信信息来源是可靠的和适当的（包括但不限于以下方面）：</t>
  </si>
  <si>
    <t>收集委托人或者其他相关当事人提供的基本资料并进行核查验证</t>
  </si>
  <si>
    <t>评估对象权益状况相关的协议、章程、股权证明等有关法律文件</t>
  </si>
  <si>
    <t>被评估对象的财务及经营状况资料</t>
  </si>
  <si>
    <t>经营计划、发展规划和收益预测资料</t>
  </si>
  <si>
    <t>评估对象涉及的主要资产权属证明、租赁合同、交易文件资料</t>
  </si>
  <si>
    <t>评估对象以往的评估及交易资料</t>
  </si>
  <si>
    <t>影响评估对象经营的宏观、区域经济因素资料</t>
  </si>
  <si>
    <t>评估对象所在行业现状与发展前景资料</t>
  </si>
  <si>
    <t>可比对象相关可比资料，包括且不限于：可比对象的使用状况、经营情况、财务信息、交易价格或者交易内涵、涉及的股票信息、产权交易信息、租赁市场趋势、租金价格和增长率等。</t>
  </si>
  <si>
    <t>仅采用成本法评估时，应当获取企业关于相关资产的价值可以通过资产未来运营得以全额收回的承诺。</t>
  </si>
  <si>
    <t>合并对价分摊评估业务需收集的其他资料并进行核查验证</t>
  </si>
  <si>
    <t>商誉减值测试评估业务需收集的其他资料并进行核查验证</t>
  </si>
  <si>
    <t>资产减值测试评估业务需收集的其他资料并进行核查验证</t>
  </si>
  <si>
    <t>投资性房地产评估业务需收集的其他资料并进行核查验证</t>
  </si>
  <si>
    <t>(6)</t>
  </si>
  <si>
    <t>公允价值计量评估业务需收集的其他资料并进行核查验证</t>
  </si>
  <si>
    <t>收益法</t>
  </si>
  <si>
    <t>对委托人和其他相关当事人提供的资产组历史以及收集的可比对象的收益资料，进行必要的分析、判断和调整，合理确定评估假设</t>
  </si>
  <si>
    <t>各主要预测数据计算方法的恰当性，测算过程的合理性</t>
  </si>
  <si>
    <t>关注未来收益预测中经营管理、业务架构、主营业务收入、毛利率、资本性支出、资本结构等主要参数与评估假设、价值类型、历史数据、现实状况的一致性；</t>
  </si>
  <si>
    <t>当预测趋势与历史业绩和现实经营状况存在重大差异时，资产评估专业人员应当在资产评估报告中予以披露，并对产生差异的原因及其合理性进行说明</t>
  </si>
  <si>
    <t>恰当确定收益期</t>
  </si>
  <si>
    <t>合理确定折现率</t>
  </si>
  <si>
    <t>折现率计算的正确性</t>
  </si>
  <si>
    <t>（3）★</t>
  </si>
  <si>
    <t>市场法</t>
  </si>
  <si>
    <t>交易实例选择恰当、充分</t>
  </si>
  <si>
    <t>实例信息描述完整、真实、可靠</t>
  </si>
  <si>
    <t>各项修正因素考虑合理、充分，逻辑关系正确</t>
  </si>
  <si>
    <t>⑷★</t>
  </si>
  <si>
    <t>成本法</t>
  </si>
  <si>
    <t>应当根据会计政策、企业经营等情况，要求被评估单位对资产负债表表内及表外的各项资产、负债进行识别</t>
  </si>
  <si>
    <t>其他评估方法</t>
  </si>
  <si>
    <t>评估方法思路或计算模型理论依据充分，阐述清晰明确</t>
  </si>
  <si>
    <t>评估方法或计算模型相关参数取值影响因素考虑合理、充分</t>
  </si>
  <si>
    <t>各项参数内涵的口径保持一致</t>
  </si>
  <si>
    <t>其他关注事项</t>
  </si>
  <si>
    <t>本次评估与前次评估所采用的评估方法是否一致</t>
  </si>
  <si>
    <t>恰当地考虑了处置费用、交易税费等</t>
  </si>
  <si>
    <t>资产减值测试评估业务采用现金流折现模型时，折现率与预期收益应当为税前口径</t>
  </si>
  <si>
    <t>对于合并对价分摊评估业务，应对账面未记录但可识别及计量的无形资产进行评估</t>
  </si>
  <si>
    <t>（8）</t>
  </si>
  <si>
    <t>重要的利用专家工作及相关报告情况</t>
  </si>
  <si>
    <t>资产评估机构内部复核工作</t>
  </si>
  <si>
    <t>8★</t>
  </si>
  <si>
    <t>整理归集评估档案</t>
  </si>
  <si>
    <t>资产评估档案的归集</t>
  </si>
  <si>
    <t>资产评估档案的管理</t>
  </si>
  <si>
    <t>评估工作底稿规范性和完整性平均得分</t>
  </si>
  <si>
    <r>
      <rPr>
        <sz val="11"/>
        <rFont val="仿宋"/>
        <charset val="134"/>
      </rPr>
      <t>评估工作底稿规范性和完备性得分转化为百分制得分=100</t>
    </r>
    <r>
      <rPr>
        <sz val="16"/>
        <rFont val="仿宋"/>
        <charset val="134"/>
      </rPr>
      <t>x</t>
    </r>
    <r>
      <rPr>
        <sz val="8"/>
        <rFont val="仿宋"/>
        <charset val="134"/>
      </rPr>
      <t>1</t>
    </r>
    <r>
      <rPr>
        <sz val="11"/>
        <rFont val="仿宋"/>
        <charset val="134"/>
      </rPr>
      <t>/5</t>
    </r>
  </si>
  <si>
    <t>二、资产评估报告的规范性和完备性</t>
  </si>
  <si>
    <t>资产评估报告</t>
  </si>
  <si>
    <t>资产评估报告主要内容完整性</t>
  </si>
  <si>
    <t>资产评估报告正文完整性</t>
  </si>
  <si>
    <t>委托人、产权持有单位及资产评估委托合同约定的其他资产评估报告使用人</t>
  </si>
  <si>
    <t>评估目的</t>
  </si>
  <si>
    <t>价值类型</t>
  </si>
  <si>
    <t>10★</t>
  </si>
  <si>
    <t>评估实施的主要程序</t>
  </si>
  <si>
    <t>评估方法运用实施过程</t>
  </si>
  <si>
    <t>评估方法的运用和逻辑推理计算过程</t>
  </si>
  <si>
    <t>资本化率、折现率、价值比率、成新率等重要参数的获取来源和形成过程</t>
  </si>
  <si>
    <t>Ⅰ★</t>
  </si>
  <si>
    <t>采用收益法的，确定收益期限、预期收益和折现率等重要参数的获取来源和形成过程</t>
  </si>
  <si>
    <t>确定收益期考虑因素、依据分析及形成过程阐述</t>
  </si>
  <si>
    <t>预期收益考虑因素考虑、取值依据分析及形成过程阐述</t>
  </si>
  <si>
    <t>确定折现率考虑因素、取值依据分析及形成过程阐述；折现率口径与收益口径一致性。</t>
  </si>
  <si>
    <t>评估计算过程和结果阐述</t>
  </si>
  <si>
    <t>Ⅱ★</t>
  </si>
  <si>
    <t>采用市场法的，确定价值比率等重要参数的获取来源和形成过程</t>
  </si>
  <si>
    <t>选择案例的依据或理由阐述</t>
  </si>
  <si>
    <t>案例信息披露</t>
  </si>
  <si>
    <t>各项修正因素考虑、逻辑关系分析，取值依据分析、因素比较修正情况阐述</t>
  </si>
  <si>
    <t>Ⅲ★</t>
  </si>
  <si>
    <t>采用成本法的，确定重置成本和成新率（各相关贬值因素）等重要参数的获取来源和形成过程</t>
  </si>
  <si>
    <t>确定重置成本，构成要素、取值依据分析及形成过程阐述</t>
  </si>
  <si>
    <t>确定成新率，各项贬值因素考虑、取值依据分析及形成过程阐述</t>
  </si>
  <si>
    <t>计算分析过程及计算结果阐述</t>
  </si>
  <si>
    <t>Ⅳ★</t>
  </si>
  <si>
    <t>Ⅴ</t>
  </si>
  <si>
    <t>对初步评估结论进行综合分析，形成最终评估结论的过程</t>
  </si>
  <si>
    <t>11★</t>
  </si>
  <si>
    <t>披露主要影响评估分析、判断和结论的评估假设和限制条件</t>
  </si>
  <si>
    <t>就评估假设和限制条件对评估结论的影响进行了必要说明</t>
  </si>
  <si>
    <t>12★</t>
  </si>
  <si>
    <t>评估结论披露充分、准确</t>
  </si>
  <si>
    <t>13★</t>
  </si>
  <si>
    <t>权属等主要资料不完整或者存在瑕疵的情形</t>
  </si>
  <si>
    <t>委托人未提供的其他关键资料情况</t>
  </si>
  <si>
    <t>决事项、法律纠纷、重要的利用专家工作及相关报告情况重大期后事项、评估程序受限的有关情况、评估机构采取的弥补措施及对评估结论影响的情况等不确定因素</t>
  </si>
  <si>
    <t>本次与前次评估方法是否一致，不一致应说明原因</t>
  </si>
  <si>
    <t>本次与前次评估，资产组或资产组组合是否发生变化，若发生变化应说明原因</t>
  </si>
  <si>
    <t>仅采用成本法评估时，应当披露其评估结论仅在相关资产的价值可以通过资产未来运营得以全额收回的前提下成立。</t>
  </si>
  <si>
    <t>资产评估报告使用限制说明</t>
  </si>
  <si>
    <t>资产评估报告日</t>
  </si>
  <si>
    <t>资产评估报告附件</t>
  </si>
  <si>
    <t>资产评估明细表</t>
  </si>
  <si>
    <t>资产评估报告内容规范性和完整性得分合计：</t>
  </si>
  <si>
    <r>
      <rPr>
        <sz val="11"/>
        <rFont val="仿宋"/>
        <charset val="134"/>
      </rPr>
      <t>资产评估报告内容规范性和完整性平均得分</t>
    </r>
  </si>
  <si>
    <r>
      <rPr>
        <sz val="11"/>
        <rFont val="仿宋"/>
        <charset val="134"/>
      </rPr>
      <t>资产评估报告内容规范性和完备性得分转化为百分制得分=100</t>
    </r>
    <r>
      <rPr>
        <sz val="16"/>
        <rFont val="仿宋"/>
        <charset val="134"/>
      </rPr>
      <t>x</t>
    </r>
    <r>
      <rPr>
        <sz val="8"/>
        <rFont val="仿宋"/>
        <charset val="134"/>
      </rPr>
      <t>2</t>
    </r>
    <r>
      <rPr>
        <sz val="11"/>
        <rFont val="仿宋"/>
        <charset val="134"/>
      </rPr>
      <t xml:space="preserve">/5         </t>
    </r>
  </si>
  <si>
    <t>资产评估报告内容与格式规范性及完备性检查意见（指出存在的主要问题）：</t>
  </si>
  <si>
    <t>评估业务整体检查意见：（主要从以下方面评价：1、是否形成了能够支持评估结论的工作底稿；2、是否在资产评估报告中提供了必要信息，使资产评估报告使用者能够合理理解评估结论）</t>
  </si>
  <si>
    <r>
      <t xml:space="preserve"> </t>
    </r>
    <r>
      <rPr>
        <sz val="12"/>
        <rFont val="宋体"/>
        <charset val="134"/>
      </rPr>
      <t>自</t>
    </r>
    <r>
      <rPr>
        <sz val="12"/>
        <rFont val="仿宋_GB2312"/>
        <charset val="134"/>
      </rPr>
      <t>查人员：</t>
    </r>
    <r>
      <rPr>
        <sz val="12"/>
        <rFont val="Times New Roman"/>
        <charset val="134"/>
      </rPr>
      <t xml:space="preserve">                                                                                   </t>
    </r>
    <r>
      <rPr>
        <sz val="12"/>
        <rFont val="宋体"/>
        <charset val="134"/>
      </rPr>
      <t>自</t>
    </r>
    <r>
      <rPr>
        <sz val="12"/>
        <rFont val="仿宋_GB2312"/>
        <charset val="134"/>
      </rPr>
      <t>查时间：</t>
    </r>
    <r>
      <rPr>
        <sz val="12"/>
        <rFont val="Times New Roman"/>
        <charset val="134"/>
      </rPr>
      <t xml:space="preserve">           </t>
    </r>
  </si>
  <si>
    <t>一、资产评估工作底稿规范性与完备性</t>
  </si>
  <si>
    <t>（一）明确业务基本事项</t>
  </si>
  <si>
    <t>1. 资产评估业务基本事项</t>
  </si>
  <si>
    <t>（1）资产评估业务基本事项</t>
  </si>
  <si>
    <t>适用准则：《资产评估执业准则—资产评估程序》第八条“资产评估机构受理资产评估业务前，应当明确下列资产评估业务基本事项：（一）委托人、产权持有人和委托人以外的其他资产评估报告使用人；（二）评估目的；（三）评估对象和评估范围；（四）价值类型；（五）评估基准日；（六）资产评估项目所涉及的需要批准的经济行为的审批情况；（七）资产评估报告使用范围；（八）资产评估报告提交期限及方式；（九）评估服务费及支付方式；（十）委托人、其他相关当事人与资产评估机构及其资产评估专业人员工作配合和协助等需要明确的重要事项。”</t>
  </si>
  <si>
    <t>1）检查要点：</t>
  </si>
  <si>
    <t>①资产评估业务的基本事项记录清晰、明确。记录的方式可以采用会议记录、访谈、专项说明、表格的方式。</t>
  </si>
  <si>
    <t>②资产评估业务基本事项包括：</t>
  </si>
  <si>
    <t>a.委托人、产权持有人和委托人以外的其他资产评估报告使用人；</t>
  </si>
  <si>
    <t>b.评估目的；</t>
  </si>
  <si>
    <t>c.评估对象和评估范围；</t>
  </si>
  <si>
    <t>d.价值类型；</t>
  </si>
  <si>
    <t>e.评估基准日；</t>
  </si>
  <si>
    <t>f.资产评估报告使用范围；</t>
  </si>
  <si>
    <t>g.资产评估报告提交期限及方式；</t>
  </si>
  <si>
    <t>h.评估服务费及支付方式；</t>
  </si>
  <si>
    <t>2）打分要求:</t>
  </si>
  <si>
    <t>完全做到上述要求的，业务洽谈记录内容完整、清晰，打5分；各项相关记录欠缺，缺一条扣1分，直至0分；</t>
  </si>
  <si>
    <t>（2）与注册会计师、管理层等的沟通事项</t>
  </si>
  <si>
    <r>
      <rPr>
        <sz val="12"/>
        <color rgb="FFFF0000"/>
        <rFont val="华文细黑"/>
        <charset val="134"/>
      </rPr>
      <t>适用准则：《以财务报告为目的的评估指南》第八条“执行以财务报告为目的的评估业务，应当与企业和执行审计业务的注册会计师进行必要的沟通，明确评估业务基本事项并充分理解会计准则或者相关会计核算、披露的具体要求。”</t>
    </r>
    <r>
      <rPr>
        <b/>
        <sz val="12"/>
        <color theme="1"/>
        <rFont val="华文细黑"/>
        <charset val="134"/>
      </rPr>
      <t xml:space="preserve"> </t>
    </r>
  </si>
  <si>
    <t>重点关注资产评估机构及其资产评估专业人员与委托人、其他相关当事人的工作配合和协助事项。</t>
  </si>
  <si>
    <t>①与注册会计师、管理层等就会计准则或相关会计核算、披露的具体要求进行沟通，并形成相关书面记录。</t>
  </si>
  <si>
    <t>a.业务洽谈人员应当关注会计准则中特定会计事项所对应的评估对象，从委托人或者其他相关当事人处取得的评估对象的具体组成等详细资料，关注相关资产、负债在企业营运中的作用；并提请企业管理层按其经营意图以及会计准则的规定、相关核算要求对有关资产、负债进行妥当的分类；</t>
  </si>
  <si>
    <t>例如执行商誉减值测试业务还应关注资产组的认定；资产组的认定，应当以资产组产生的主要现金流入是否独立于其他资产或者资产组的现金流入为依据。同时，在认定资产组时，应当考虑企业管理层管理生产经营活动的方式（如是按照生产线、业务种类还是按照地区或者区域等）和对资产的持续使用或者处置的决策方式等；资产组一经确定，各个会计期间应当保持一致，不得随意变更。</t>
  </si>
  <si>
    <t>b.执行以财务报告为目的的评估业务，应当与委托人或者其他相关当事人（如管理层）进行必要的沟通，明确评估业务基本事项并充分理解会计准则或者相关会计核算、披露的具体要求；</t>
  </si>
  <si>
    <t>例如执行商誉减值测试业务时应根据委托人或者其他相关当事人提供的具体情况说明等资料，关注资产是否存在可能发生减值的迹象。</t>
  </si>
  <si>
    <t>c.业务洽谈人员应当明白在执行会计准则规定的合并对价分摊事项涉及的</t>
  </si>
  <si>
    <t>评估业务时，对应的评估对象应当是合并中取得的被购买方可辨认资产、负债及或有负债，该评估对象与被购买方企业价值评估所对应的对象不同。</t>
  </si>
  <si>
    <t>d.资产评估业务以前年度相关资产评估报告、评估对象、价值类型、及采</t>
  </si>
  <si>
    <t>取的评估方法、评估假设的具体情况；</t>
  </si>
  <si>
    <t>例如执行商誉减值测试业务还应关注评估对象（资产组）与商誉原始形成的账面价值确定基础是否一致，是否存在总部（集团）资产、是否存在协同效应、是否存在需要重新调整商誉对应的资产组账面基础的情形。</t>
  </si>
  <si>
    <t>②上述事项应当形成书面记录并由业务洽谈人签字。</t>
  </si>
  <si>
    <t>（2）打分要求：</t>
  </si>
  <si>
    <t xml:space="preserve">①完全做到上述事项记录，且记录内容完整、清晰，打5分； </t>
  </si>
  <si>
    <t>②基本做到上述事项记录，且记录内容较完整、清晰，打3-4分；</t>
  </si>
  <si>
    <t>③有部分记录，但重要记录内容缺失较多的，打1-2分；</t>
  </si>
  <si>
    <t>④未与注册会计师、管理层等就上述事项进行沟通且无记录的，打0分。</t>
  </si>
  <si>
    <t>2. 专业能力分析和评价</t>
  </si>
  <si>
    <t>适用准则：《资产评估执业准则—资产评估程序》第九条“资产评估机构应当对专业能力、独立性和业务风险进行综合分析和评价。受理资产评估业务应当满足专业能力、独立性和业务风险控制要求，否则不得受理。”</t>
  </si>
  <si>
    <t>《以财务报告为目的的评估指南》第六条“执行以财务报告为目的的评估业务，应当理解相关会计准则的概念、原则及其与资产评估准则相关概念、原则之间的联系与区别，具备相应的专业知识和实践经验，胜任所执行的评估业务。</t>
  </si>
  <si>
    <t>资产评估专业人员应当关注以财务报告为目的的评估业务的复杂性，根据自身的专业知识及经验，审慎考虑是否有能力受理相关评估业务。</t>
  </si>
  <si>
    <t>执行某项特定业务缺乏特定的专业知识和经验时，应当采取弥补措施，包括利用专家工作及相关报告等。”</t>
  </si>
  <si>
    <t>（1）检查要点：</t>
  </si>
  <si>
    <t>①在决定承接评估业务之前，资产评估机构应当对自身专业能力进行分析和评价并做出清晰的记录。</t>
  </si>
  <si>
    <t>②对自身专业能力进行分析和评价应当考虑以下事项：</t>
  </si>
  <si>
    <r>
      <rPr>
        <sz val="12"/>
        <color theme="1"/>
        <rFont val="华文细黑"/>
        <charset val="134"/>
      </rPr>
      <t>a.</t>
    </r>
    <r>
      <rPr>
        <sz val="7"/>
        <color theme="1"/>
        <rFont val="Times New Roman"/>
        <charset val="134"/>
      </rPr>
      <t xml:space="preserve">    </t>
    </r>
    <r>
      <rPr>
        <sz val="12"/>
        <color theme="1"/>
        <rFont val="华文细黑"/>
        <charset val="134"/>
      </rPr>
      <t>资产评估机构是否有与评估业务相应执业经验；</t>
    </r>
  </si>
  <si>
    <r>
      <rPr>
        <sz val="12"/>
        <color theme="1"/>
        <rFont val="华文细黑"/>
        <charset val="134"/>
      </rPr>
      <t>b.</t>
    </r>
    <r>
      <rPr>
        <sz val="7"/>
        <color theme="1"/>
        <rFont val="Times New Roman"/>
        <charset val="134"/>
      </rPr>
      <t xml:space="preserve">    </t>
    </r>
    <r>
      <rPr>
        <sz val="12"/>
        <color theme="1"/>
        <rFont val="华文细黑"/>
        <charset val="134"/>
      </rPr>
      <t>资产评估专业人员是否有与评估业务相关的专业知识；</t>
    </r>
  </si>
  <si>
    <r>
      <rPr>
        <sz val="12"/>
        <color theme="1"/>
        <rFont val="华文细黑"/>
        <charset val="134"/>
      </rPr>
      <t>c.</t>
    </r>
    <r>
      <rPr>
        <sz val="7"/>
        <color theme="1"/>
        <rFont val="Times New Roman"/>
        <charset val="134"/>
      </rPr>
      <t xml:space="preserve">     </t>
    </r>
    <r>
      <rPr>
        <sz val="12"/>
        <color theme="1"/>
        <rFont val="华文细黑"/>
        <charset val="134"/>
      </rPr>
      <t>资产评估专业人员是否有与评估业务相应执业经验。</t>
    </r>
  </si>
  <si>
    <t>③专业能力分析和评价过程应当由评价人签字并经资产评估机构相关负责人审核、签字。</t>
  </si>
  <si>
    <t>①完全做到上述三点，专业能力分析和评价记录内容完整、清晰，打5分；</t>
  </si>
  <si>
    <t>②专业能力分析和评价存在欠缺，缺一条扣1分；</t>
  </si>
  <si>
    <t>③缺少业务评价人或资产评估机构相关负责人签字，加扣1分；</t>
  </si>
  <si>
    <t>④无专业能力分析和评价记录，打0分。</t>
  </si>
  <si>
    <t>3. 独立性分析和评价</t>
  </si>
  <si>
    <t>①在决定承接评估业务之前，资产评估机构应当对自身独立性进行分析和评价并做出清晰的记录。</t>
  </si>
  <si>
    <t>②对自身独立性进行分析和评价应当考虑以下事项：</t>
  </si>
  <si>
    <r>
      <rPr>
        <sz val="12"/>
        <color theme="1"/>
        <rFont val="华文细黑"/>
        <charset val="134"/>
      </rPr>
      <t>a.</t>
    </r>
    <r>
      <rPr>
        <sz val="7"/>
        <color theme="1"/>
        <rFont val="Times New Roman"/>
        <charset val="134"/>
      </rPr>
      <t xml:space="preserve">    </t>
    </r>
    <r>
      <rPr>
        <sz val="12"/>
        <color theme="1"/>
        <rFont val="华文细黑"/>
        <charset val="134"/>
      </rPr>
      <t>资产评估机构及拟承担该项业务的资产评估专业人员或其直系亲属是否存在拥有委托人或者相关当事方的股权、债权、有价证券、债务，或者存在担保等可能影响独立性的经济利益关系；</t>
    </r>
  </si>
  <si>
    <r>
      <rPr>
        <sz val="12"/>
        <color theme="1"/>
        <rFont val="华文细黑"/>
        <charset val="134"/>
      </rPr>
      <t>b.</t>
    </r>
    <r>
      <rPr>
        <sz val="7"/>
        <color theme="1"/>
        <rFont val="Times New Roman"/>
        <charset val="134"/>
      </rPr>
      <t xml:space="preserve">    </t>
    </r>
    <r>
      <rPr>
        <sz val="12"/>
        <color theme="1"/>
        <rFont val="华文细黑"/>
        <charset val="134"/>
      </rPr>
      <t>资产评估机构及拟承担该项业务的资产评估专业人员或其直系亲属是否存在在委托人或者相关当事方担任董事、监事、高级管理人员或者其他可能对评估结论施加重大影响的特定职务；</t>
    </r>
  </si>
  <si>
    <r>
      <rPr>
        <sz val="12"/>
        <color theme="1"/>
        <rFont val="华文细黑"/>
        <charset val="134"/>
      </rPr>
      <t>c.</t>
    </r>
    <r>
      <rPr>
        <sz val="7"/>
        <color theme="1"/>
        <rFont val="Times New Roman"/>
        <charset val="134"/>
      </rPr>
      <t xml:space="preserve">     </t>
    </r>
    <r>
      <rPr>
        <sz val="12"/>
        <color theme="1"/>
        <rFont val="华文细黑"/>
        <charset val="134"/>
      </rPr>
      <t>资产评估机构和资产评估专业人员或其直系亲属是否存在为委托人或相关当事方编制属于该项业务对象的数据或其他记录；</t>
    </r>
  </si>
  <si>
    <r>
      <rPr>
        <sz val="12"/>
        <color theme="1"/>
        <rFont val="华文细黑"/>
        <charset val="134"/>
      </rPr>
      <t>d.</t>
    </r>
    <r>
      <rPr>
        <sz val="7"/>
        <color theme="1"/>
        <rFont val="Times New Roman"/>
        <charset val="134"/>
      </rPr>
      <t xml:space="preserve">    </t>
    </r>
    <r>
      <rPr>
        <sz val="12"/>
        <color theme="1"/>
        <rFont val="华文细黑"/>
        <charset val="134"/>
      </rPr>
      <t>资产评估机构和资产评估专业人员或其直系亲属是否存在为委托人或相关当事方提供直接影响该项业务对象的其他服务；</t>
    </r>
  </si>
  <si>
    <r>
      <rPr>
        <sz val="12"/>
        <color theme="1"/>
        <rFont val="华文细黑"/>
        <charset val="134"/>
      </rPr>
      <t>e.</t>
    </r>
    <r>
      <rPr>
        <sz val="7"/>
        <color theme="1"/>
        <rFont val="Times New Roman"/>
        <charset val="134"/>
      </rPr>
      <t xml:space="preserve">    </t>
    </r>
    <r>
      <rPr>
        <sz val="12"/>
        <color theme="1"/>
        <rFont val="华文细黑"/>
        <charset val="134"/>
      </rPr>
      <t>资产评估机构和资产评估专业人员或其直系亲属是否与委托人或相关当事方从事的业务之间可能存在的其他利益输送或者利益冲突关系情形；</t>
    </r>
  </si>
  <si>
    <t>③独立性分析和评价过程应当由评价人签字并经资产评估机构相关负责人审核、签字。</t>
  </si>
  <si>
    <t>②独立性分析和评价存在欠缺，缺一条扣1分；</t>
  </si>
  <si>
    <t>④无独立性分析和评价记录，打0分。</t>
  </si>
  <si>
    <r>
      <rPr>
        <b/>
        <sz val="12"/>
        <color theme="1"/>
        <rFont val="华文细黑"/>
        <charset val="134"/>
      </rPr>
      <t>4.</t>
    </r>
    <r>
      <rPr>
        <sz val="12"/>
        <color theme="1"/>
        <rFont val="华文细黑"/>
        <charset val="134"/>
      </rPr>
      <t xml:space="preserve"> </t>
    </r>
    <r>
      <rPr>
        <b/>
        <sz val="12"/>
        <color theme="1"/>
        <rFont val="华文细黑"/>
        <charset val="134"/>
      </rPr>
      <t>业务风险分析和评价</t>
    </r>
  </si>
  <si>
    <t>①根据调查了解的资产评估业务基本事项，对业务可能面临的主要风险进行了分析评价；</t>
  </si>
  <si>
    <t>②业务主要风险主要分析评价应当考虑以下方面：</t>
  </si>
  <si>
    <r>
      <rPr>
        <sz val="12"/>
        <color theme="1"/>
        <rFont val="仿宋_GB2312"/>
        <charset val="134"/>
      </rPr>
      <t>a.</t>
    </r>
    <r>
      <rPr>
        <sz val="7"/>
        <color theme="1"/>
        <rFont val="Times New Roman"/>
        <charset val="134"/>
      </rPr>
      <t xml:space="preserve">  </t>
    </r>
    <r>
      <rPr>
        <sz val="12"/>
        <color theme="1"/>
        <rFont val="华文细黑"/>
        <charset val="134"/>
      </rPr>
      <t>来自委托人、产权持有单位及其他相关当事人的风险；如相关方面（委托人、被评估单位）是否能积极配合资产评估专业人员开展评估工作; 委托人对项目操作时间要求是否紧迫; 委托人和被评估单位及其他相关当事人的诚信度及评估资料的可信度等；</t>
    </r>
  </si>
  <si>
    <r>
      <rPr>
        <sz val="12"/>
        <color theme="1"/>
        <rFont val="仿宋_GB2312"/>
        <charset val="134"/>
      </rPr>
      <t>b.</t>
    </r>
    <r>
      <rPr>
        <sz val="7"/>
        <color theme="1"/>
        <rFont val="Times New Roman"/>
        <charset val="134"/>
      </rPr>
      <t xml:space="preserve">  </t>
    </r>
    <r>
      <rPr>
        <sz val="12"/>
        <color theme="1"/>
        <rFont val="华文细黑"/>
        <charset val="134"/>
      </rPr>
      <t>来自评估对象的风险；如评估对象和评估范围是否明确；评估对象和重要资产的法律权属状况是否清晰或存在法律纠纷等；</t>
    </r>
  </si>
  <si>
    <r>
      <rPr>
        <sz val="12"/>
        <color theme="1"/>
        <rFont val="仿宋_GB2312"/>
        <charset val="134"/>
      </rPr>
      <t>c.</t>
    </r>
    <r>
      <rPr>
        <sz val="7"/>
        <color theme="1"/>
        <rFont val="Times New Roman"/>
        <charset val="134"/>
      </rPr>
      <t xml:space="preserve">  </t>
    </r>
    <r>
      <rPr>
        <sz val="12"/>
        <color theme="1"/>
        <rFont val="华文细黑"/>
        <charset val="134"/>
      </rPr>
      <t>资产评估报告使用中的风险; 如评估目的是否清晰、明确；资产评估报告的使用者是否能够明确；经济行为所涉及的交易各方是否存在纠纷、诉讼等情况等；</t>
    </r>
  </si>
  <si>
    <t>③根据资产评估项目风险评价情况，对相关风险情况应当制订清晰、明确的风险控制措施；</t>
  </si>
  <si>
    <t>④业务风险分析和评价过程应当由评价人签字并经资产评估机构相关负责人审核、签字。</t>
  </si>
  <si>
    <t>①完全做到上述四点，业务风险分析和评价记录内容完整、清晰，打5分；</t>
  </si>
  <si>
    <t>②业务风险分析和评价存在欠缺，缺一条扣1分；</t>
  </si>
  <si>
    <t>④无业务风险分析和评价记录，打0分。</t>
  </si>
  <si>
    <t>5.利用专家工作分析和评价</t>
  </si>
  <si>
    <t>适用准则：《资产评估执业准则—利用专家工作及相关报告》第六条“资产评估机构在聘请专家时，应当：（一）综合考虑拟聘专家的专业特长、职称、专业资格、声望等因素，综合分析评判专家的专业能力；（二）关注专家的独立性。通常，专家与委托人或者其他相关当事人存在关联关系，专家工作的独立性可能受到影响。”</t>
  </si>
  <si>
    <t>第七条“资产评估机构聘请相关专家协助工作，必要时应当征得委托人同意，并由资产评估机构与专家明确下列基本事项：……”</t>
  </si>
  <si>
    <t>第八条“资产评估机构聘请专家协助工作时，应当向专家介绍资产评估相关规定和评估业务相关情况，提出具体工作要求。”</t>
  </si>
  <si>
    <t>第九条“资产评估专业人员应当在工作底稿中记录聘请专家协助工作的情况以及专家工作成果。”</t>
  </si>
  <si>
    <t>①资产评估业务涉及特殊专业知识和经验，资产评估机构和资产评估专业人员存在特殊专业知识和经验欠缺时，可以聘请某一领域中具有专门知识、技能和经验的专家个人协助评估工作；</t>
  </si>
  <si>
    <t>②利用专家工作主要分析评价应当考虑以下方面：</t>
  </si>
  <si>
    <r>
      <rPr>
        <sz val="12"/>
        <color theme="1"/>
        <rFont val="仿宋_GB2312"/>
        <charset val="134"/>
      </rPr>
      <t>a.</t>
    </r>
    <r>
      <rPr>
        <sz val="7"/>
        <color theme="1"/>
        <rFont val="Times New Roman"/>
        <charset val="134"/>
      </rPr>
      <t xml:space="preserve">  </t>
    </r>
    <r>
      <rPr>
        <sz val="12"/>
        <color theme="1"/>
        <rFont val="华文细黑"/>
        <charset val="134"/>
      </rPr>
      <t>从专业特长、职称、专业资格、声望等方面对专家的专业能力进行分析和评价；</t>
    </r>
  </si>
  <si>
    <r>
      <rPr>
        <sz val="12"/>
        <color theme="1"/>
        <rFont val="仿宋_GB2312"/>
        <charset val="134"/>
      </rPr>
      <t>b.</t>
    </r>
    <r>
      <rPr>
        <sz val="7"/>
        <color theme="1"/>
        <rFont val="Times New Roman"/>
        <charset val="134"/>
      </rPr>
      <t xml:space="preserve">  </t>
    </r>
    <r>
      <rPr>
        <sz val="12"/>
        <color theme="1"/>
        <rFont val="华文细黑"/>
        <charset val="134"/>
      </rPr>
      <t>分析专家是否存在与委托人或其他相关当事人存在关联关系等可能影响独立性的情况；</t>
    </r>
  </si>
  <si>
    <r>
      <rPr>
        <sz val="12"/>
        <color theme="1"/>
        <rFont val="仿宋_GB2312"/>
        <charset val="134"/>
      </rPr>
      <t>c.</t>
    </r>
    <r>
      <rPr>
        <sz val="7"/>
        <color theme="1"/>
        <rFont val="Times New Roman"/>
        <charset val="134"/>
      </rPr>
      <t xml:space="preserve">  </t>
    </r>
    <r>
      <rPr>
        <sz val="12"/>
        <color theme="1"/>
        <rFont val="华文细黑"/>
        <charset val="134"/>
      </rPr>
      <t>拟聘请的专家是否了解资产评估相关规定的分析；</t>
    </r>
  </si>
  <si>
    <r>
      <rPr>
        <sz val="12"/>
        <color theme="1"/>
        <rFont val="仿宋_GB2312"/>
        <charset val="134"/>
      </rPr>
      <t>d.</t>
    </r>
    <r>
      <rPr>
        <sz val="7"/>
        <color theme="1"/>
        <rFont val="Times New Roman"/>
        <charset val="134"/>
      </rPr>
      <t xml:space="preserve">  </t>
    </r>
    <r>
      <rPr>
        <sz val="12"/>
        <color theme="1"/>
        <rFont val="华文细黑"/>
        <charset val="134"/>
      </rPr>
      <t>利用专家工作是否需要征得委托人的同意；</t>
    </r>
  </si>
  <si>
    <t>③利用专家工作时，对利用专家工作制订的风险控制措施；</t>
  </si>
  <si>
    <t>④利用专家工作分析和评价过程应当由评价人签字并经资产评估机构相关负责人审核、签字。</t>
  </si>
  <si>
    <t>①完全做到上述四点，利用专家工作分析和评价记录内容完整、清晰，打5分；</t>
  </si>
  <si>
    <t>②利用专家工作分析和评价存在欠缺，缺一条扣1分；</t>
  </si>
  <si>
    <t>④无利用专家工作分析和评价记录，打0分。</t>
  </si>
  <si>
    <t>（二）订立资产评估委托合同</t>
  </si>
  <si>
    <t xml:space="preserve">适用准则：《资产评估执业准则—资产评估委托合同》第四条“……资产评估委托合同应当由资产评估机构的法定代表人（或者执行合伙事务合伙人）签字并加盖资产评估机构印章。”  </t>
  </si>
  <si>
    <t>第六条“资产评估委托合同通常包括下列内容：（一）资产评估机构和委托人的名称、住所、联系人及联系方式；（二）评估目的；（三）评估对象和评估范围；（四）评估基准日；（五）评估报告使用范围；（六）评估报告提交期限和方式；（七）评估服务费总额或者支付标准、支付时间及支付方式；（八）资产评估机构和委托人的其他权利和义务；（九）违约责任和争议解决；（十）合同当事人签字或者盖章的时间；（十一）合同当事人签字或者盖章的地点。</t>
  </si>
  <si>
    <t>订立资产评估委托合同时未明确的内容，资产评估委托合同当事人可以采取订立补充合同或者法律允许的其他形式做出后续约定。”</t>
  </si>
  <si>
    <t>第七条“资产评估委托合同载明的评估目的应当表述明确、清晰。”</t>
  </si>
  <si>
    <t>第十九条“资产评估委托合同订立后发现相关事项存在遗漏、约定不明确，或者在合同履行中约定内容发生变化的，资产评估机构可以要求与委托人订立补充合同或者重新订立资产评估委托合同，或者以法律允许的其他方式对资产评估委托合同的相关条款进行变更。”</t>
  </si>
  <si>
    <t>1.检查要点：</t>
  </si>
  <si>
    <t>（1）资产评估委托合同应当由资产评估机构的法定代表人或执行合伙人或其授权人签字并加盖资产评估机构公章或合同章；</t>
  </si>
  <si>
    <t>（2）资产评估委托合同应当包括下列基本内容：</t>
  </si>
  <si>
    <t>①资产评估机构和委托人的名称、住所、联系人及联系方式；</t>
  </si>
  <si>
    <r>
      <rPr>
        <sz val="12"/>
        <color theme="1"/>
        <rFont val="华文细黑"/>
        <charset val="134"/>
      </rPr>
      <t>②评估目的；例如执行</t>
    </r>
    <r>
      <rPr>
        <sz val="12"/>
        <color rgb="FF333333"/>
        <rFont val="华文细黑"/>
        <charset val="134"/>
      </rPr>
      <t>商誉减值测试目的的评估事项必须明确约定为以财务报告为目的的评估；</t>
    </r>
  </si>
  <si>
    <r>
      <rPr>
        <sz val="12"/>
        <color theme="1"/>
        <rFont val="华文细黑"/>
        <charset val="134"/>
      </rPr>
      <t>③评估对象和评估范围；例如执行</t>
    </r>
    <r>
      <rPr>
        <sz val="12"/>
        <color rgb="FF333333"/>
        <rFont val="华文细黑"/>
        <charset val="134"/>
      </rPr>
      <t>商誉减值测试目的的评估业务必须在资产评估委托合同中明确约定具体资产组，或是在合同中明确约定以另外双方确认后的资产组清单作为具体的评估对象和评估范围；不得以股权、企业价值进行代替；</t>
    </r>
  </si>
  <si>
    <t>④评估基准日；</t>
  </si>
  <si>
    <t>⑤评估报告使用范围；</t>
  </si>
  <si>
    <t>⑥资产评估报告提交期限和方式；</t>
  </si>
  <si>
    <t>⑦评估服务费总额或支付标准、支付时间及支付方式；</t>
  </si>
  <si>
    <t>⑧资产评估机构和委托人的其他权利和义务；</t>
  </si>
  <si>
    <t>⑨违约责任和争议解决；</t>
  </si>
  <si>
    <t>⑩合同当事人签字或盖章时间；</t>
  </si>
  <si>
    <t>11合同当事人签字或盖章地点；</t>
  </si>
  <si>
    <t>（3）资产评估委托合同订立后发现相关事项存在遗漏、约定不明确，或者在合同履行中约定内容发生变化的，资产评估机构可以要求与委托人订立补充合同或者重新订立资产评估委托合同，或者以法律允许的其他方式对资产评估委托合同的相关条款进行变更。</t>
  </si>
  <si>
    <t>2.打分要求：</t>
  </si>
  <si>
    <t xml:space="preserve">（1）完全做到上述三点，资产评估委托合同各条款表述准确、清楚，打5分； </t>
  </si>
  <si>
    <t>（2）基本做到上述三点，但资产评估委托合同条款表述不够准确、清楚的，打3-4分；</t>
  </si>
  <si>
    <t>（3）资产评估委托合同基本内容欠缺，缺一条扣1分，直至0分；</t>
  </si>
  <si>
    <r>
      <rPr>
        <sz val="12"/>
        <color theme="1"/>
        <rFont val="华文细黑"/>
        <charset val="134"/>
      </rPr>
      <t>（4）</t>
    </r>
    <r>
      <rPr>
        <sz val="12"/>
        <color rgb="FF000000"/>
        <rFont val="华文细黑"/>
        <charset val="134"/>
      </rPr>
      <t>违反检查要点第三项且无相关替代证据表明变动的，或者缺资产评估委托合同基本内容第②、③、④任一项，或者②表述不明确、清晰，视同无此项，打分均不超过2分；</t>
    </r>
  </si>
  <si>
    <t xml:space="preserve">（5）若涉及司法鉴定委托业务或其他特殊情形的，能提供相关合法委托手续的，不扣分，否则打0分； </t>
  </si>
  <si>
    <t>（6）无资产评估委托合同，打0分。</t>
  </si>
  <si>
    <t>（三）编制评估计划</t>
  </si>
  <si>
    <t>适用准则：《资产评估执业准则—资产评估程序》第十一条“资产评估专业人员应当根据资产评估业务具体情况编制资产评估计划，并合理确定资产评估计划的繁简程度。资产评估计划包括资产评估业务实施的主要过程及时间进度、人员安排等。”</t>
  </si>
  <si>
    <t>（1）评估计划的内容应当涵盖现场调查、收集评估资料、评定估算、编制和提交评估报告等评估业务实施全过程；</t>
  </si>
  <si>
    <t>（2）评估计划应当包括以下基本内容：</t>
  </si>
  <si>
    <t>①评估项目基本情况（评估目的、评估对象和范围、价值类型、评估基准日等）；</t>
  </si>
  <si>
    <t>②时间进度；</t>
  </si>
  <si>
    <t>③人员安排；</t>
  </si>
  <si>
    <t>④主要评估程序；</t>
  </si>
  <si>
    <t>⑤评估方法；</t>
  </si>
  <si>
    <t>⑥技术方案；</t>
  </si>
  <si>
    <t>（3）评估计划应当由资产评估机构相关负责人审核、签字。</t>
  </si>
  <si>
    <t>（1）完全做到上述三点，打5分；</t>
  </si>
  <si>
    <t xml:space="preserve">（2）评估计划基本内容欠缺，根据检查要点第二项要求，缺一条扣1分，直至0分； </t>
  </si>
  <si>
    <t>（3）评估计划无资产评估机构相关负责人签字的，加扣1分；</t>
  </si>
  <si>
    <t>(4) 无评估计划，打0分。</t>
  </si>
  <si>
    <t>（四）现场调查</t>
  </si>
  <si>
    <t>适用准则：《资产评估执业准则—资产评估程序》第十二条“执行资产评估业务，应当对评估对象进行现场调查，获取评估业务需要的资料，了解评估对象现状，关注评估对象法律权属。</t>
  </si>
  <si>
    <t>现场调查手段通常包括询问、访谈、核对、监盘、勘查等。</t>
  </si>
  <si>
    <t>资产评估专业人员可以根据重要性原则采用逐项或者抽样的方式进行现场调查。”</t>
  </si>
  <si>
    <t>1. 获取委托人或者其他相关当事人提供的资产评估申报明细表等</t>
  </si>
  <si>
    <t>1）评估申报明细表填列的各资产科目完整；</t>
  </si>
  <si>
    <t>2）各科目评估申报明细表的填列内容准确、完整、清晰；</t>
  </si>
  <si>
    <t>3）评估申报明细表需要提供方盖章确认。</t>
  </si>
  <si>
    <t>1）完全做到上述三点，打5分；</t>
  </si>
  <si>
    <t xml:space="preserve">2）评估申报明细表科目完整，但部分填列内容不够准确，判断为未对分析判断资产状况产生重大影响的，打4分；判断为很可能对分析判断资产状况产生重大影响的，打3分；（可从相关内容项数占全部需要填写内容项数的比例、相关内容的性质是否会对重要资产状况判断和认定产生重大影响等方面加以区分影响程度）； </t>
  </si>
  <si>
    <t>3）评估申报明细表的科目完整，但填列内容欠缺较多，判断为未对分析判断资产状况产生重大影响的，打3分；判断为很可能对分析判断资产状况产生重大影响的，如缺少品牌名称、购置日期、启用日期、制造厂家、不动产所处位置、用途及结构等情形的，打2分（可从欠缺内容项数占全部需要填写内容项数的比例、欠缺内容的性质是否会对重要资产状况判断和认定产生重大影响等方面加以区分影响程度）；</t>
  </si>
  <si>
    <t>4）评估申报明细表无委托人或者相关当事人盖章确认，且无法证明相关申报内容是由委托人或者相关当事人确认的，打2-3分；</t>
  </si>
  <si>
    <t>5）无评估申报明细表且无能够反映资产评估申报内容的其他替代文件的，打0分。</t>
  </si>
  <si>
    <t>2.选择与评估项目相适应的现场调查方式</t>
  </si>
  <si>
    <t>①根据评估项目具体情况，确定合理的现场调查方式，包括询问、访谈、核对、监盘、勘查等；</t>
  </si>
  <si>
    <r>
      <rPr>
        <sz val="12"/>
        <color theme="1"/>
        <rFont val="华文细黑"/>
        <charset val="134"/>
      </rPr>
      <t>例如执行商誉减值测试业务时，</t>
    </r>
    <r>
      <rPr>
        <sz val="12"/>
        <color rgb="FF333333"/>
        <rFont val="华文细黑"/>
        <charset val="134"/>
      </rPr>
      <t>应对商誉所在资产组或资产组组合进行现场调查，并对收集的资料进行必要的核查验证，合理利用观察、询问、访谈、核对、函证、监盘、勘查、书面审查、实地调查等手段。</t>
    </r>
  </si>
  <si>
    <t>②现场调查应当在评估对象或评估业务涉及的主要资产所在地进行。</t>
  </si>
  <si>
    <t>③应当对评估业务涉及的主要资产进行资产勘查。</t>
  </si>
  <si>
    <t>④对无法实施在主要资产所在地的现场调查及勘查，应进行合理的分析及判断。</t>
  </si>
  <si>
    <t>⑤可以根据重要性原则采用逐项或者抽样的方式进行现场调查。利用重要性原则确定各项资产现场抽查的范围和比例时,应形成重要性水平的确定过程</t>
  </si>
  <si>
    <t>（２）打分要求：</t>
  </si>
  <si>
    <t>①满足上述五项内容的，打５分；</t>
  </si>
  <si>
    <t>②基本满足上述五项内容的，打3-4分；</t>
  </si>
  <si>
    <t>③调查的重点及勘查盘点数量欠缺，打1-2分；</t>
  </si>
  <si>
    <t>④未进行任何现场勘查且无替代程序的，打０分。</t>
  </si>
  <si>
    <t>3.核实评估对象的存在性、完整性及使用状况</t>
  </si>
  <si>
    <t>①根据被评估单位提供的资产清单，对评估范围内资产的存在性、完整性及使用状况进行核实，并记录核实结果。</t>
  </si>
  <si>
    <r>
      <rPr>
        <sz val="12"/>
        <color theme="1"/>
        <rFont val="华文细黑"/>
        <charset val="134"/>
      </rPr>
      <t>②执行以财务报告为目的的评估业务，应当与委托人进行充分协商，明确评估对象，并充分考虑评估对象的法律、物理与经济等具体特征对评估业务的影响，</t>
    </r>
    <r>
      <rPr>
        <sz val="12"/>
        <color rgb="FF333333"/>
        <rFont val="华文细黑"/>
        <charset val="134"/>
      </rPr>
      <t>具体包括：</t>
    </r>
  </si>
  <si>
    <t>a.应充分关注商誉所在资产组或资产组组合的法律、物理、技术与经济等具体特征，合理判断相关资产组或资产组组合独立产生现金流的能力，关注其与商誉初始确认时的资产组或资产组组合的一致性；</t>
  </si>
  <si>
    <t>b.应充分了解商誉所在资产组或资产组组合所处的宏观经济环境、行业发展趋势、市场容量和竞争状况、地域因素等外部环境信息及公司产能、生产现状、在手合同及订单、商业计划等内部经营信息，并评价其与委托人提供的财务预算或预测数据的一致性。</t>
  </si>
  <si>
    <t>③ 在执行会计准则规定的合并对价分摊事项涉及的评估业务时，对应的评估对象应当是合并中取得的被购买方可辨认资产、负债及或有负债，该评估对象与被购买方企业价值评估所对应的对象不同。资产评估专业人员应当关注各类可辨认无形资产的识别及计量。</t>
  </si>
  <si>
    <t>④资产评估专业人员应当关注金融资产和金融负债公允价值计量过程中是否以单项资产或者资产组为计量单位、资产核算分类、混合金融工具是否分拆等重要影响事项。</t>
  </si>
  <si>
    <t>⑤在执行会计准则规定的投资性房地产评估业务时，对应的评估对象包括已出租的土地使用权、持有并准备增值后转让的土地使用权、已出租的建筑物；</t>
  </si>
  <si>
    <t>资产评估专业人员应当关注投资性房地产现有租约期限及租金内涵等对公允价值评估的影响，包括租期、租金收取方式、约定租金相对于市场租金的差异、租金内涵、特殊使用目的、分割或者合并使用的差异等，剔除不属于评估对象收益以及非正常因素的影响。</t>
  </si>
  <si>
    <t>⑥执行投资性房地产评估业务，应当明确评估对象对应的是个别建筑物单元，还是多个建筑物单元及其附属设施共同构成的整体；</t>
  </si>
  <si>
    <t>当出租建筑物的附属设备和设施是租金收入所对应出租资产的组成部分时，应当考虑该设备和设施对投资性房地产价值的影响。</t>
  </si>
  <si>
    <t>①有对评估对象存在性和完整性进行核实的清晰完整记录，有资产评估专业人员签字，打5分；</t>
  </si>
  <si>
    <t>②对评估对象的核实记录内容基本清晰完整，或者部分核实记录无资产评估专业人员签字，打3-4分；</t>
  </si>
  <si>
    <t>③对评估对象的核实记录过于简单粗略，无资产评估专业人员签字，打1-2分；</t>
  </si>
  <si>
    <t>④没有现场核实记录，打0分。</t>
  </si>
  <si>
    <t>4.现场调查受到客观限制时采取的其他适用方法和记录</t>
  </si>
  <si>
    <r>
      <rPr>
        <sz val="12"/>
        <color rgb="FFFF0000"/>
        <rFont val="华文细黑"/>
        <charset val="134"/>
      </rPr>
      <t>适用准则：《资产评估执业准则——资产评估程序》第六条 “执行资产评估业务，因法律法规规定、客观条件限制，无法或者不能完全履行资产评估基本程序，经采取措施弥补程序缺失，且未对评估结论产生重大影响时，资产评估机构及其资产评估专业人员可以继续开展业务，对评估结论产生重大影响或者无法判断其影响程度的，不得出具资产评估报告。”</t>
    </r>
    <r>
      <rPr>
        <b/>
        <sz val="12"/>
        <color theme="1"/>
        <rFont val="华文细黑"/>
        <charset val="134"/>
      </rPr>
      <t xml:space="preserve"> </t>
    </r>
  </si>
  <si>
    <t>（１）检查要点：</t>
  </si>
  <si>
    <t>①如未实施现场勘察，需判断被评估对象是否确属受因法律法规规定、客观条件限制而无法实施现场勘察；</t>
  </si>
  <si>
    <t>②当无法实施现场勘察时，是否采取措施弥补程序缺失，采用了其他适当方法对有关资产的数量、质量进行确认，且未对评估结论产生重大影响。</t>
  </si>
  <si>
    <t>①上述两项均做到的，打5分；</t>
  </si>
  <si>
    <t>②无法实施现场勘查且采取的其他方法基本适当，且未对评估结论产生重大影响，打3-4分；</t>
  </si>
  <si>
    <t>③无法实施现场勘查且采取的其他方法不合理的，且未对评估结论产生重大影响，打1-2分；</t>
  </si>
  <si>
    <t>④受到客观限制，而未采取其他方法，致使评估结论的合理性无法确认，打0分；</t>
  </si>
  <si>
    <t>⑤受到客观限制，且采取的其他方法基本适当，但对评估结论产生重大影响或者无法判断其影响程度的，打0分。</t>
  </si>
  <si>
    <t>5.经营和会计核算查阅记录</t>
  </si>
  <si>
    <t>①获取被评估企业提供的相关经营资料和会计核算资料；</t>
  </si>
  <si>
    <t>②获取被评估单位的财务报表或者公开财务资料；</t>
  </si>
  <si>
    <t>③对企业经营和会计核算资料进行查阅，并记录查阅结果。</t>
  </si>
  <si>
    <t>①获取资料完整、适当，查阅记录清晰，打５分；</t>
  </si>
  <si>
    <t>②获取的资料较完整，查阅记录较清晰，打3-4分；</t>
  </si>
  <si>
    <t>③获取的资料不完整且没有查阅记录的，打1-2分；</t>
  </si>
  <si>
    <t>④无此项内容，打０分。</t>
  </si>
  <si>
    <t>（五）收集评估资料</t>
  </si>
  <si>
    <t>适当性的判断标准和原则：检查人员应结合被检查评估项目的具体情况，判断以下收集的评估资料对于是否具有重要性和必须性，是否有助于评估人员对评估项目存在的风险识别方面、评估信息的完整有效方面、评估结果的真实准确方面提供依据；</t>
  </si>
  <si>
    <t>可靠性的判断标准和原则：从资料的取得途径来看，外部途径取得的资料和信息可靠性高于被评估单位内部提供的，政府职能部门提供的资料和信息可靠性高于一般外部途径获取的，多途径获取的资料和信息可靠性高于唯一途径获取的。</t>
  </si>
  <si>
    <t>适用准则：《资产评估执业准则——资产评估程序》第十三条：资产评估专业人员应当根据资产评估业务具体情况收集资产评估业务需要的资料。包括：委托人或者其他相关当事人提供的涉及评估对象和评估范围等资料；从政府部门、各类专业机构以及市场等渠道获取的其他资料。</t>
  </si>
  <si>
    <t>第十四条“资产评估专业人员应当要求委托人或者其他相关当事人提供涉及评估对象和评估范围的必要资料。</t>
  </si>
  <si>
    <t>资产评估专业人员应当要求委托人或者其他相关当事人对其提供的资产评估明细表及其他重要资料进行确认，确认方式包括签字、盖章及法律允许的其他方式。”</t>
  </si>
  <si>
    <t>第十五条“资产评估专业人员应当依法对资产评估活动中使用的资料进行核查验证。核查验证的方式通常包括观察、询问、书面审查、实地调查、查询、函证、复核等。”</t>
  </si>
  <si>
    <t>《以财务报告为目的的评估指南》第二十八条“采用收益法进行以财务报告为目的的评估，应当从委托人或者其他相关当事人获取评估对象的经营状况及相关收益预测资料，按照会计与评估相关准则的规定，与委托人及其他相关当事人讨论未来各种可能性，结合被评估单位的人力资源、技术水平、资本结构、经营状况、历史业绩、发展趋势，考虑宏观经济因素、所在行业现状与发展前景，分析未来收益预测资料与评估目的及评估假设的适用性。”</t>
  </si>
  <si>
    <r>
      <rPr>
        <b/>
        <sz val="12"/>
        <color theme="1"/>
        <rFont val="华文细黑"/>
        <charset val="134"/>
      </rPr>
      <t>１.</t>
    </r>
    <r>
      <rPr>
        <sz val="12"/>
        <color theme="1"/>
        <rFont val="Times New Roman"/>
        <charset val="134"/>
      </rPr>
      <t xml:space="preserve"> </t>
    </r>
    <r>
      <rPr>
        <b/>
        <sz val="12"/>
        <color theme="1"/>
        <rFont val="华文细黑"/>
        <charset val="134"/>
      </rPr>
      <t>收集委托人或者其他相关当事人提供的基本资料并进行核查验证</t>
    </r>
  </si>
  <si>
    <t>（1）评估对象权益状况相关的协议、章程、股权证明等有关法律文件</t>
  </si>
  <si>
    <t>①检查要点：</t>
  </si>
  <si>
    <t>收集分析有关股权取得和变动过程方面的信息资料或法律文件，如股东清单、股权买卖协议、股权回购协议、历史交易涉及的资产评估报告等，并确信信息来源是可靠的和适当的。</t>
  </si>
  <si>
    <t>②打分要求：</t>
  </si>
  <si>
    <t>a上述两项均做到，打5分；</t>
  </si>
  <si>
    <t>b上述两项基本做到，打3-4分；</t>
  </si>
  <si>
    <t>c收集的上述资料不完整、不充分，打1-2分；</t>
  </si>
  <si>
    <t>d无此项内容，打0分。</t>
  </si>
  <si>
    <t>（2）被评估对象的财务及经营状况资料</t>
  </si>
  <si>
    <t xml:space="preserve">a收集被评估对象评估基准日及历史年度财务报表、审计报告、评估基准日科目余额表、主要资产明细表等； </t>
  </si>
  <si>
    <t>b收集被评估对象相关的主要经营业务资料、产品及销售状况、成本费用构成资料；主要销售市场及销售方式、业务构成、经营效益情况分析资料等；</t>
  </si>
  <si>
    <t>c收集被评估对象相关的各项核心技术研发资料及特许经营权资料；</t>
  </si>
  <si>
    <t>d收集被评估对象经营特点、优劣势情况资料。</t>
  </si>
  <si>
    <t>a上述四项均做到，且完整、充分、关联度高，打5分；</t>
  </si>
  <si>
    <t>b上述四项基本做到，但所收集的资料不够完整、不够充分，过于简单粗糙，关联度不够，打3-4分；</t>
  </si>
  <si>
    <t>c对于资料要素严重不全，基本没有关联度及现实性的，打1-2分；</t>
  </si>
  <si>
    <t>（3）经营计划、发展规划和收益预测资料</t>
  </si>
  <si>
    <t>a收集被评估单位近期的经过董事会或经理办公会通过的经营计划文件、长期发展规划文件；</t>
  </si>
  <si>
    <t>b收集最近若干年度的纳税记录，了解企业的税务政策及税收优惠政策；</t>
  </si>
  <si>
    <t>c收集分析被评估单位发展前景的资料，如关于未来的财务预算或可行性研究报告，或者通过现场访谈了解企业自身对未来经营的看法；</t>
  </si>
  <si>
    <t>d被评估单位在行业中的相对竞争地位以及企业独特生存的因素；市场开拓文件；竞争对手情况等，并确信信息来源是可靠的和适当的；</t>
  </si>
  <si>
    <t>e收集被评估单位结合经营计划提交的财务未来收益预测资料。</t>
  </si>
  <si>
    <t>a获得被评估单位财务预测资料，包括其他各项资料资料具体、完整，打5分；</t>
  </si>
  <si>
    <t>b获得被评估单位财务预测资料，收集资料基本具体、完整，打3-4分；</t>
  </si>
  <si>
    <t>c收集被评估单位资料内容不够完整、充分，打1-2分；</t>
  </si>
  <si>
    <t>d无此项内容的，打0分。</t>
  </si>
  <si>
    <t>（4）评估对象涉及的主要资产权属证明、租赁合同、交易文件资料</t>
  </si>
  <si>
    <t>a对于实行登记制度的评估对象的法律权属资料进行查验，并取得完整、有效的证书复印件；</t>
  </si>
  <si>
    <t>b对于其他资产的法律证明文件、租赁合同、交易文件进行关注，并取得重大资产的产权证明文件（合同、发票等、租赁合同、交易文件）复印件；</t>
  </si>
  <si>
    <t>c如果资产有产权瑕疵，应当取得委托人及相关当事方提供的说明、证明和承诺。</t>
  </si>
  <si>
    <t>a上述三项均做到，打5分；</t>
  </si>
  <si>
    <t>b第二项有欠缺，打3-4分；</t>
  </si>
  <si>
    <t>c重要资产的资产权属证明、租赁合同、交易文件资料，或重大产权瑕疵未有说明，打2分以下；</t>
  </si>
  <si>
    <t>d无任何资产权属证明、租赁合同、交易文件资料和相应说明，打0分。</t>
  </si>
  <si>
    <t>（5）评估对象以往的评估及交易资料</t>
  </si>
  <si>
    <t>a收集分析评估对象以往的交易情况资料，包括交易目的、交易次数以及交易定价依据；</t>
  </si>
  <si>
    <t>b收集分析评估对象以往的评估报告或交易资料。</t>
  </si>
  <si>
    <t>a上述两项均做到，且完整、充分，打5分；</t>
  </si>
  <si>
    <t>b对评估对象以往的交易情况资料进行了收集，基本完整、充分，打3-4分；</t>
  </si>
  <si>
    <t>c对以往交易及评估报告收集严重不足，打1-2分；</t>
  </si>
  <si>
    <t>d应收集未收集，打0分。</t>
  </si>
  <si>
    <t>（6）影响评估对象经营的宏观、区域经济因素资料</t>
  </si>
  <si>
    <t>对可能影响评估对象生产经营状况的宏观经济分析应收集当前宏观经济的形势、政策法律法规、经济增长速度、区域或国际经济发展趋势等资料。</t>
  </si>
  <si>
    <t>a收集的资料符合上述要求，且相关性高、现实性强的，打5分；</t>
  </si>
  <si>
    <t>b收集的资料较齐全、完整，具备一定的关联性，打3-4分；</t>
  </si>
  <si>
    <t>c收集了一部分的资料，但关联度、现实性不够的，打1-２分；</t>
  </si>
  <si>
    <t>d应收集未收集的，打0分。</t>
  </si>
  <si>
    <t>（7）评估对象所在行业现状与发展前景资料</t>
  </si>
  <si>
    <t>对被评估对象所在行业的发展状况及发展前景分析应收集行业特点、准入制度、市场分割状况以及行业整体发展等方面资料。</t>
  </si>
  <si>
    <t>（8）可比对象相关可比资料，包括且不限于：可比对象的使用状况、经营情况、财务信息、交易价格或者交易内涵、涉及的股票信息、产权交易信息、租赁市场趋势、租金价格和增长率等。</t>
  </si>
  <si>
    <t>收集分析可比对象的可比信息资料，并合理确信其来源的可靠性。</t>
  </si>
  <si>
    <t>a收集的资料完整、充分，且相关度高，打5分；</t>
  </si>
  <si>
    <t>c收集的资料要素严重不全，基本没有关联度及现实性的，打1-2分；</t>
  </si>
  <si>
    <t>（9）仅采用成本法评估时，应当获取企业关于相关资产的价值可以通过资产未来运营得以全额收回的承诺。</t>
  </si>
  <si>
    <t>适用准则：《以财务报告为目的的评估指南》第三十一条“对于不存在相同或者相似资产活跃市场的，或者不能可靠地以收益法进行评估的资产，可以采用成本法进行评估。但资产评估专业人员应当获取企业的承诺，并在资产评估报告中披露，其评估结论仅在相关资产的价值可以通过资产未来运营得以全额回收的前提下成立。”</t>
  </si>
  <si>
    <t>对于不存在相同或者相似资产活跃市场的，或者不能可靠地以收益法进行评估的资产，可以采用成本法进行评估，但应当获取企业关于相关资产的价值可以通过资产未来运营得以全额收回的承诺。</t>
  </si>
  <si>
    <t>a收集了企业提供的承诺，打5分；</t>
  </si>
  <si>
    <t>b应收集而未收集企业提供的承诺，打0分。</t>
  </si>
  <si>
    <r>
      <rPr>
        <b/>
        <sz val="12"/>
        <color theme="1"/>
        <rFont val="华文细黑"/>
        <charset val="134"/>
      </rPr>
      <t>2.</t>
    </r>
    <r>
      <rPr>
        <b/>
        <sz val="12"/>
        <color theme="1"/>
        <rFont val="Times New Roman"/>
        <charset val="134"/>
      </rPr>
      <t xml:space="preserve"> </t>
    </r>
    <r>
      <rPr>
        <b/>
        <sz val="12"/>
        <color theme="1"/>
        <rFont val="华文细黑"/>
        <charset val="134"/>
      </rPr>
      <t>合并对价分摊评估业务需收集的其他资料并进行核查验证</t>
    </r>
  </si>
  <si>
    <t>a收集并购协议及并购交易评估报告；</t>
  </si>
  <si>
    <t>b收集可辨认资产的相关资料（含账面未记录可辨认的无形资产）；</t>
  </si>
  <si>
    <t>c收集负债及或有负债的相关资料；</t>
  </si>
  <si>
    <t>d其他资料。</t>
  </si>
  <si>
    <t>3. 商誉减值测试评估业务需收集的其他资料并进行核查验证</t>
  </si>
  <si>
    <t>a收集商誉初始确认所涉及的会计信息资料；</t>
  </si>
  <si>
    <t>b收集管理层关于商誉初始确认时资产组或资产组组合的划分资料；</t>
  </si>
  <si>
    <t>c收集管理层关于本次商誉减值测试资产组或资产组组合的划分资料；</t>
  </si>
  <si>
    <t>d若关于本次商誉减值测试资产组或资产组组合的划分与前次划分出现不一致时，应取得相关变动说明资料；</t>
  </si>
  <si>
    <t>e收集商誉可能出现减值迹象的相关资料；</t>
  </si>
  <si>
    <t>f收集处置费用所涉及的相关资料；</t>
  </si>
  <si>
    <t>g其他资料。</t>
  </si>
  <si>
    <t>4. 资产减值测试评估业务需收集的其他资料并进行核查验证</t>
  </si>
  <si>
    <t>a收集资产使用状况的相关资料；</t>
  </si>
  <si>
    <t>b收集资产可能出现减值迹象的相关资料；</t>
  </si>
  <si>
    <t>c收集资产处置税费所涉及的相关资料；</t>
  </si>
  <si>
    <t>5. 投资性房地产评估业务需收集的其他资料并进行核查验证</t>
  </si>
  <si>
    <t>适用准则：《投资性房地产评估指导意见》第九条“执行投资性房地产评估业务，应当对投资性房地产进行现场调查，明确投资性房地产的实物状况、权益状况和区位状况，收集相关权属证明、租赁合同等文件；没有权属证明文件的，应当要求委托人或者其他相关当事人对投资性房地产的权属做出承诺或者说明。”</t>
  </si>
  <si>
    <t>b收集资产处置税费所涉及的相关资料；</t>
  </si>
  <si>
    <t>c其他资料。</t>
  </si>
  <si>
    <t>6. 公允价值计量评估业务需收集的其他资料并进行核查验证</t>
  </si>
  <si>
    <t>a获取在计量日可以取得的相同资产或负债在活跃市场的上未经调整的报价；</t>
  </si>
  <si>
    <t>b获取在计量日可以取得的类似资产或负债在活跃市场的上未经调整的报价，或者是非活跃市场中相同或类似资产或负债的报价等；</t>
  </si>
  <si>
    <t>c收集相关交易费用和运输费用的市场资料；</t>
  </si>
  <si>
    <t>（六）评定估算</t>
  </si>
  <si>
    <t>对于评估方法选择错误，导致评估结论明显错误的，可以判断为严重问题报告。</t>
  </si>
  <si>
    <t>1.评估方法选择的适用性分析</t>
  </si>
  <si>
    <t>适用准则：《资产评估执业准则——资产评估程序》第十八条“资产评估专业人员应当根据评估目的、评估对象、价值类型、资料收集等情况，分析市场法、收益法和成本法三种资产评估基本方法的适用性，选择评估方法。”</t>
  </si>
  <si>
    <t>《以财务报告为目的的评估指南》第二十一条“执行以财务报告为目的的评估业务，应当根据评估对象、价值类型、资料收集情况和数据来源等相关条件，参照会计准则关于评估对象和计量方法的有关规定，选择评估方法。”</t>
  </si>
  <si>
    <t>第二十二条“资产评估专业人员应当参照会计准则的规定，关注所采用的评估数据，并知晓公允价值获取层级受评估方法选择及评估数据来源的影响。”</t>
  </si>
  <si>
    <t>第二十三条  “选择评估方法时应当与前期采用的评估方法保持一致。</t>
  </si>
  <si>
    <t>如果前期采用评估方法所依据的市场数据因发生重大变化而不再适用，或者通过采用与前期不同的评估方法使得评估结论更具代表性、更能反映评估对象的公允价值或者特定价值，可以变更评估方法。”</t>
  </si>
  <si>
    <t>在检查中，重点关注评估方法适用条件的分析，应当根据评估目的、评估对象、价值类型、资料收集情况等相关条件做出判断。如：收益法应当根据评估对象的发展阶段、经营状况、历史经营财务数据资料、未来收益可预测信息以及其他收益法评估所需要的资料条件。</t>
  </si>
  <si>
    <r>
      <rPr>
        <sz val="12"/>
        <color theme="1"/>
        <rFont val="华文细黑"/>
        <charset val="134"/>
      </rPr>
      <t>例如在对商誉减值测试评估中，收益法、市场法、成本法三者都可能为最适合方法。从理论上，如果商誉没有发生减值迹象，那么，根据企业情况，仅收益法或市场法就可以了，但如果商誉发生了减值迹象，应增加一种评估方法比如再采用市场法或收益法对包含商誉的资产组或资产组组合进行减值测试。</t>
    </r>
    <r>
      <rPr>
        <sz val="12"/>
        <color rgb="FF333333"/>
        <rFont val="华文细黑"/>
        <charset val="134"/>
      </rPr>
      <t>后续期间商誉减值测试的评估方法应与以前期间的保持一致，除非有证据显示变更新的评估方法所得出的评估结论更具代表性，或原有的评估方法不再适用。</t>
    </r>
  </si>
  <si>
    <t>a满足评估目的需求，反映评估对象价值特征，评估方法所需要的资料完备、有效，分析过程清晰且结论合理，打5分；</t>
  </si>
  <si>
    <t>b总体条件具备，分析过程不够完整清晰，结论合理，打3-4分；</t>
  </si>
  <si>
    <t>c与评估目的要求不符，不能反映评估对象价值特征，总体条件基本不具备，人为刻意设计逻辑较差，结论不合理，打1-2分；</t>
  </si>
  <si>
    <t>d不具备条件，生搬硬套无逻辑性，结论错误，打0分。</t>
  </si>
  <si>
    <t>2.收益法</t>
  </si>
  <si>
    <t>适用准则：《以财务报告为目的的评估指南》第二十六条“采用收益法进行以财务报告为目的的评估，可以根据评估对象的特点及应用条件，采用现金流量折现法、增量收益折现法、节省许可费折现法、多期超额收益折现法等具体评估方法。”</t>
  </si>
  <si>
    <t>第二十七条“采用收益法进行以财务报告为目的的评估，应当结合相关会计准则的要求，按照资产评估准则对收益法应用的有关规定，恰当考虑收益法的适用性，合理选择收益口径。”</t>
  </si>
  <si>
    <t>第二十八条“采用收益法进行以财务报告为目的的评估，应当从委托人或者其他相关当事人获取评估对象的经营状况及相关收益预测资料，按照会计与评估相关准则的规定，与委托人及其他相关当事人讨论未来各种可能性，结合被评估单位的人力资源、技术水平、资本结构、经营状况、历史业绩、发展趋势，考虑宏观经济因素、所在行业现状与发展前景，分析未来收益预测资料与评估目的及评估假设的适用性。”</t>
  </si>
  <si>
    <t>第二十九条“资产评估专业人员应当按照资产评估准则的规定，确信折现率与预期收益口径保持一致。”</t>
  </si>
  <si>
    <t>（１）对委托人和其他相关当事人提供的资产组历史以及收集的可比对象的收益资料，进行必要的分析、判断和调整，合理确定评估假设。　</t>
  </si>
  <si>
    <t>①检查要点：　</t>
  </si>
  <si>
    <t>a.结合资产组或资产组组合的人力资源、技术水平、资本结构、经营状况、 历史业绩、发展趋势，考虑宏观经济因素、所在行业现状与发展前景；对所采用的被评估对象和可比对象财务指标的合理性进行分析和判断。</t>
  </si>
  <si>
    <t>b.资产评估专业人员根据所采用评估方法对财务报表的使用要求对所采用的被评估对象和可比对象财务指标的合理性进行分析和判断，以确信相关预测指标的合理性。</t>
  </si>
  <si>
    <t>例如执行商誉减值测试业务时，应建立在经管理层批准的最近财务预算或预测数据基础上，原则上最多涵盖5年。</t>
  </si>
  <si>
    <t>c.应当与委托人和其他相关当事人进行沟通，了解资产组或资产组组合资产配置和使用情况，谨慎识别资产组的构成，并根据相关信息获得情况以及对评估结论的影响程度，确定资产组是否具有独立获取现金流能力。</t>
  </si>
  <si>
    <t>例如执行商誉减值测试业务时需要考虑资产组或资产组组合的可收回金额与其账面价值的确定基础应保持一致，即二者应包括相同的资产和负债，且应按照与资产组或资产组组合内资产和负债一致的基础预测未来现金流量。因重组等原因，公司经营组成部分发生变化，继而影响到已分摊商誉所在的资产组或资产组组合构成的，应将商誉账面价值重新分摊至受影响的资产组或资产组组合，并充分披露相关理由及依据。</t>
  </si>
  <si>
    <t>d.收集资产组或资产组组合所涉及交易、收入、支出、投资等业务合法性和可靠性的证据；</t>
  </si>
  <si>
    <t>e.结合被评估对象自身与行业状况，考虑未来发展的各种可能性及其影响的基础上，评估假设具有合理性；</t>
  </si>
  <si>
    <t>a能够结合企业自身与行业状况，符合未来发展的主要可能情形，符合被评估资产组自身内在发展逻辑和外部现实状况条件约束，对资产组做了分析，对委托人和其他相关当事人提供的企业未来收益资料，进行必要的分析、判断和调整，合理确定评估假设，打5分；</t>
  </si>
  <si>
    <t>b进行了分析判断，虽不严密，但对评估测算不构成影响，基本合理，打3-4分；</t>
  </si>
  <si>
    <t>c无论是否进行了分析判断，假设合理性不足，但未造成重大影响的，打1-2分；</t>
  </si>
  <si>
    <t>d未对资产组进行分析、假设脱离企业自身内在发展逻辑和外部现实状况条件约束，人为编造条件痕迹明显，对评估结果造成重大影响，打0分。</t>
  </si>
  <si>
    <t>（2）各主要预测数据计算方法的恰当性，测算过程的合理性；</t>
  </si>
  <si>
    <t>关注资产组资产负债结构、收入来源、成本费用支出、投资（资本性支出）、纳税情况、自由现金流等的分析和测算过程的恰当性、合理性。</t>
  </si>
  <si>
    <t>a对于测算表内容完整、计算过程清晰准确、口径一致、各主要影响要素考虑较周全、分析判断合理，结果无误，打5分；</t>
  </si>
  <si>
    <t>b对于测算表内容基本完整、计算过程基本清晰、基本具备一致性与合理性，结果无误，打3-4分；；</t>
  </si>
  <si>
    <t>c对于测算表内容过于简单、因素考虑不全、分析测算的逻辑性差，一致性、合理性不充分的，结果存在不明显错误，打1-2分；</t>
  </si>
  <si>
    <t>d对于无收益预测测算表内容和各相关分析内容的，或合理性极差的，结果明显错误，打0分。</t>
  </si>
  <si>
    <t>（３）关注未来收益预测中经营管理、业务架构、主营业务收入、毛利率、资本性支出、资本结构等主要参数与评估假设、价值类型、历史数据、现实状况的一致性；</t>
  </si>
  <si>
    <t>未来收益预测中各主要参数与评估假设、价值类型、历史数据、现实状况的一致性;</t>
  </si>
  <si>
    <t>例如执行商誉减值测试业务时应注意到资产组或资产组组合的可收回金额与其账面价值的确定基础应保持一致，即二者应包括相同的资产和负债，且应按照与资产组或资产组组合内资产和负债一致的基础预测未来现金流量；对未来现金净流量预测时，应以资产的当前状况为基础，以税前口径为预测依据，并充分关注选取的关键参数（包括但不限于销量、价格、成本、费用、预测期增长率、稳定期增长率）是否有可靠的数据来源，是否与历史数据、运营计划、商业机会、行业数据、行业研究报告、宏观经济运行状况相符；与此相关的重大假设是否与可获取的内部、外部信息相符，在不符时是否有合理理由支持。</t>
  </si>
  <si>
    <t>a未来收益预测中各主要参数的选取与评估假设、价值类型、历史数据、现实状况保持一致性，各主要参数考虑较周全、分析判断合理，结果无误，打5分；</t>
  </si>
  <si>
    <t>b未来收益预测中各主要参数的选取与评估假设、价值类型、历史数据、现实状况基本保持一致性，各主要参数考虑比较全面，结果无误，打3-4分；；</t>
  </si>
  <si>
    <t>c未来收益预测中各主要参数的选取与评估假设、价值类型、历史数据、现实状况一致性或合理性不充分的，结果存在不明显错误，打1-2分；</t>
  </si>
  <si>
    <t>d未来收益预测中各主要参数的选取与评估假设、价值类型、历史数据、现实状况一致性或合理性极差的，结果明显错误，打0分。</t>
  </si>
  <si>
    <t>（4）当预测趋势与历史业绩和现实经营状况存在重大差异时，资产评估专业人员应当在资产评估报告中予以披露，并对产生差异的原因及其合理性进行说明。</t>
  </si>
  <si>
    <t>a分析产生差异的原因，对不合理的地方提出调整意见；</t>
  </si>
  <si>
    <t>需要注意的是，在执行商誉减值测试业务时，若以前期间对商誉进行减值测试时，有关预测参数与期后实际情况存在重大偏差的，应充分关注管理层是否识别出导致偏差的主要因素，是否在本期商誉减值测试时充分考虑了相关因素的影响，并适当调整预测思路。</t>
  </si>
  <si>
    <t>b应当在资产评估报告中予以披露，并对产生差异的原因及其合理性进行说明。</t>
  </si>
  <si>
    <t>a满足上述二项内容的，打5分；</t>
  </si>
  <si>
    <t>b对产生差异的原因及其合理性进行了说明，对差异产生的原因分析基本合理，并在资产评估报告中进行了披露，打3-4分；</t>
  </si>
  <si>
    <t>c对产生差异的原因及其合理性进行了说明，但对产生差异的原因及其合理性分析不全面、不准确，打1-2分；</t>
  </si>
  <si>
    <t>d对产生重大差异的原因及其合理性未进行分析和说明的，或未在资产评估报告中进行披露的，打0分。</t>
  </si>
  <si>
    <t>（5）恰当确定预测期；　</t>
  </si>
  <si>
    <t xml:space="preserve">在检查中，可重点关注收益预测期限要根据资产组的经营政策、资源条件等因素进行判断为永续经营还是为有限期经营。预测期应当按照法律、行政法规规定，以及被评估对象所在企业性质、企业类型、所在行业现状与发展前景、协议与章程约定、经营状况、资产特点和资源条件等进行分析确定并说明确定理由。   </t>
  </si>
  <si>
    <t>例如执行商誉减值测试业务时，确定未来现金净流量的预测期应建立在经管理层批准的最近财务预算或预测数据基础上，原则上最多涵盖5年。在确定相关资产组或资产组组合的未来现金净流量的预测期时，还应考虑相关资产组或资产组组合所包含的主要固定资产、无形资产的剩余可使用年限，不应存在显著差异。</t>
  </si>
  <si>
    <t>a预测年限的确定合理，理由充分，打５分；</t>
  </si>
  <si>
    <t>b预测年限的确定基本合理，打3-4分；</t>
  </si>
  <si>
    <t>c预测年限的确定合理性较差，打1-2分；</t>
  </si>
  <si>
    <t>d预测年限确定错误，打0分。</t>
  </si>
  <si>
    <t>（6）合理确定折现率；</t>
  </si>
  <si>
    <t>应当关注折现率参数选取过程的合理性，折现率的确定应当综合考虑评估基准日的利率水平、市场投资收益率等资本市场相关信息和所在行业、资产组或资产组组合的特定风险等相关因素。</t>
  </si>
  <si>
    <t>例如在执行商誉减值测试业务对折现率预测时，应关注是否与相应的宏观、行业、地域、特定市场、特定市场主体的风险因素相匹配，是否与未来现金净流量均一致采用税前口径。折现率是反映当前市场货币时间价值和资产特定风险的税前利率。该折现率是企业在购置或者投资资产时所要求的必要报酬率。在预计资产的未来现金流量时已经对资产特定风险的影响作了调整的，确定折现率不需要考虑这些特定风险。如果用于确定折现率的基础是税后的，应当将其调整为税前的折现率。</t>
  </si>
  <si>
    <t>a参数选取合理，打5分；</t>
  </si>
  <si>
    <t>b参数选取较合理，打3-4分；</t>
  </si>
  <si>
    <t>c参数选取合理性较差，打1-2分;</t>
  </si>
  <si>
    <t>d 参数选取严重错误，打0分。</t>
  </si>
  <si>
    <t>（7）折现率计算的正确性；</t>
  </si>
  <si>
    <t>应当关注资本化率或折现率计算的正确性。如无风险报酬率（依据、过程、结果）、市场收益率（依据、参数、过程、结果）、Beta（贝塔）系数的测算正确性。</t>
  </si>
  <si>
    <t>a计算过程清晰准确，计算结果正确，打5分；</t>
  </si>
  <si>
    <t>b计算过程较清晰准确，计算结果正确，打3-4分；</t>
  </si>
  <si>
    <t>c计算过程过于简单，因素考虑不全，分析测算的逻辑性差，无法判断结果的正确性，打1-2分;</t>
  </si>
  <si>
    <t>d 资本化率或折现率计算严重错误，打0分。</t>
  </si>
  <si>
    <t>（8）考虑收益预测期后的收益情况及相关终值计算的恰当性；</t>
  </si>
  <si>
    <t>应当考虑被评估资产组的实际情况，合理确定详细预测期后的价值，应当根据资产组提供产品或者服务的剩余经济寿命期情况、进入稳定期的因素分析详细预测期后的收益趋势、终止经营后的处置方式等，选择恰当的方法估算详细预测期后的价值。重点检查以下内容：</t>
  </si>
  <si>
    <t>a对预计资产组在详细预测期后将会以一定的稳定的增长率发展的，其详细预测期后的价值计算公式的合理性；对资产组中的在建工程部分应作为未来资本性支出；</t>
  </si>
  <si>
    <t>b对于经营期限为有限期的资产组，其详细预测期后的价值计算公式的合理性。</t>
  </si>
  <si>
    <t>a分析确定内容完整，详细预测期后的价值计算公式正确，计算结果合理，打5分；</t>
  </si>
  <si>
    <t>b考虑了详细预测期后的价值的计算，计算结果基本合理，打3-4分；</t>
  </si>
  <si>
    <t>c考虑了详细预测期后的价值的计算，计算结果合理性较差，打1-2分；</t>
  </si>
  <si>
    <t>d未考虑详细预测期后的价值计算，打0分。</t>
  </si>
  <si>
    <t>（9）收益折现模型（公式）运用的正确性；</t>
  </si>
  <si>
    <t>检查中需要对评估口径的一致性、所运用的具体模型与公式内容的正确性进行判断，同时还应对相关参数进行解释与说明。</t>
  </si>
  <si>
    <t>a符合要求，模型选取正确、公式运用准确且对相关参数进行了解释、说明，打5分；</t>
  </si>
  <si>
    <t>b基本符合要求，模型选取正确,但公式及相关参数解释、说明不准确、不完整，打2-4分；</t>
  </si>
  <si>
    <t>c模型选择与参数不匹配，打1分；</t>
  </si>
  <si>
    <t>d模型选取错误，打0分。</t>
  </si>
  <si>
    <t>3.市场法</t>
  </si>
  <si>
    <t>适用准则：《以财务报告为目的的评估指南》第二十四条“采用市场法进行以财务报告为目的的评估，应当关注相关市场的活跃程度，从相关市场获得足够的交易案例或者其他比较对象，尽可能选择最接近、比较因素调整较少的交易案例或者其他比较对象作为参照物。”</t>
  </si>
  <si>
    <t>第二十五条“采用市场法进行以财务报告为目的的评估，应当对参照物的比较因素进行比较并做出恰当调整，还应重点关注作为参照物的交易案例的交易背景、交易地点、交易市场、交易时间、交易条件、付款方式等因素。”</t>
  </si>
  <si>
    <t>《投资性房地产评估指导意见》第十三条“采用市场法评估投资性房地产时，应当收集足够的同类或者类似房地产的交易案例，并对所收集的信息及其来源进行分析。在选用交易案例时应当关注案例的可比性，重点分析投资性房地产的实物状况、权益状况、区位状况、交易情况及租约条件。”</t>
  </si>
  <si>
    <t>第十四条“采用市场法评估投资性房地产时，应当建立价值可比基础，细化相关比较因素，包括交易情况、交易日期、容积率、使用年期、面积、具体位置、经营业态和所带租约等，明确相关指标参数内涵。”</t>
  </si>
  <si>
    <t xml:space="preserve">（1）交易实例选择恰当、充分 </t>
  </si>
  <si>
    <t>①收集足够的交易实例（3个以上）；</t>
  </si>
  <si>
    <t>②.交易实例和评估对象具有可比性和相似性</t>
  </si>
  <si>
    <t>a 在区位、用途、规模、建筑结构、档次、权利性质等方面与评估对象类似；</t>
  </si>
  <si>
    <t>b 成交日期与评估基准日接近；</t>
  </si>
  <si>
    <t>c 交易类型与评估目的相适合；</t>
  </si>
  <si>
    <t>d 成交价格为正常价格或者可以修正为正常价格。</t>
  </si>
  <si>
    <t>2）打分要求：</t>
  </si>
  <si>
    <t>①上述两项均做到，打5分；</t>
  </si>
  <si>
    <t>②满足交易实例3个以上条件，而实际选取不足3个交易实例的，打3-4分；</t>
  </si>
  <si>
    <t>③交易实例和评估对象可比性和相似性较差的，打1-2分；</t>
  </si>
  <si>
    <t>④交易实例和评估对象完全不具有可比性和相似性的，打0分。</t>
  </si>
  <si>
    <t>（2）实例信息描述完整、真实、可靠</t>
  </si>
  <si>
    <t>①选做交易实例的信息应当完整、真实、可靠（交易实例的基本状况、成交日期、成交价格、付款方式、交易情况等）；</t>
  </si>
  <si>
    <t>②交易实例的价格可信。</t>
  </si>
  <si>
    <t>②交易实例信息不够充分、完整的，缺一项扣1分，直至0分；</t>
  </si>
  <si>
    <t>③交易实例的价格不是实际成交价格的，打1-2分。</t>
  </si>
  <si>
    <t>④完全不满足上述2项内容的额，打0分。</t>
  </si>
  <si>
    <t>（3）各项修正因素考虑合理、充分，逻辑关系正确</t>
  </si>
  <si>
    <t>①比较因素体系能够合理、全面地反映影响资产价值的因素；</t>
  </si>
  <si>
    <t>设备的比较因素有：个别因素、交易因素、地域因素和时间因素；</t>
  </si>
  <si>
    <t>不动产的比较因素有：交易情况修正、交易日期修正和不动产状况修正。其中不动产状况修正可分为区域状况修正、权益状况修正和实物状况修正；</t>
  </si>
  <si>
    <t>②对于不同用途的资产，各修正因素的影响因素和权重比例设置恰当，逻辑关系正确。</t>
  </si>
  <si>
    <t>①修正因素设置不够全面或不够合理，视严重程度打3-4分；</t>
  </si>
  <si>
    <t xml:space="preserve">②各影响因素权重比例设置不够合理，视严重程度打3-4分； </t>
  </si>
  <si>
    <t>③各因素间逻辑关系存在不足，视严重程度打3-4分；</t>
  </si>
  <si>
    <t>④修正因素体系明显不完整，或者影响因素和权重比例设置明显不合理，或者逻辑关系明显不合理，根据分析判断对评估结果的影响程度属于较为严重的，打1-2分；</t>
  </si>
  <si>
    <t>⑤修正因素体系不完整，或者影响因素和权重比例设置不合理，或者逻辑关系不合理，根据分析判断对评估结果的影响程度属于特别严重的，打0分。</t>
  </si>
  <si>
    <t>4.成本法</t>
  </si>
  <si>
    <t>(1)应当根据会计政策、企业经营等情况，要求被评估单位对资产负债表表内及表外的各项资产、负债进行识别</t>
  </si>
  <si>
    <t>适用准则：《以财务报告为目的的评估指南》第十四条“在执行会计准则规定的合并对价分摊事项涉及的评估业务时，对应的评估对象应当是合并中取得的被购买方可辨认资产、负债及或有负债，该评估对象与被购买方企业价值评估所对应的对象不同。</t>
  </si>
  <si>
    <t>资产评估专业人员应当关注各类可辨认无形资产的识别及计量。”</t>
  </si>
  <si>
    <t>第三十条“采用成本法进行以财务报告为目的的评估，应当按照资产评估准则的规定，考虑评估对象的实体性贬值、功能性贬值及经济性贬值。”</t>
  </si>
  <si>
    <t>运用资产基础法（成本加和法）进行评估时，资产评估专业人员应当根据会计政策、企业经营等情况，要求被评估单位对资产负债表表内及表外的各项资产、负债进行识别。资产评估专业人员应当知晓并非每项资产和负债都可以被识别并单独评估。识别出的表外资产与负债应当纳入评估申报文件，并要求委托人或者其指定的相关当事方确认评估范围。 当存在对评估对象价值有重大影响且难以识别和评估的资产或者负债时，应当考虑资产基础法的适用性。在评估实务中，还应关注资产负债表的其他表外项目，这些项目包括但不限于：①未履行完毕的合同；②尚未完工的工程项目；③或有负债；④抵押、担保事项。</t>
  </si>
  <si>
    <t>a 表内及表外的各项资产、负债进行识别完整；</t>
  </si>
  <si>
    <t>b 识别出的表外资产与负债应当纳入评估申报文件，并要求委托人或者其指定的相关当事方确认评估范围。</t>
  </si>
  <si>
    <t>a.考虑的资产和负债完整、充分，打5分；</t>
  </si>
  <si>
    <t xml:space="preserve">b.考虑的资产和负债基本完整、充分，打3-4分； </t>
  </si>
  <si>
    <t>c.对资产和负债的考虑有明显遗漏项目，打2分以下。</t>
  </si>
  <si>
    <t>（２）各项资产的价值应当根据其具体情况选用适当的具体评估方法得出</t>
  </si>
  <si>
    <t>采用资产基础法（成本加和法）进行评估，各项资产的价值应当根据其具体情况选用适当的具体评估方法得出，所选评估方法可能有别于其作为单项资产评估对象时的具体评估方法，应当考虑其贡献。资产评估专业人员应当知晓，在对持续经营前提下进行评估时，单项资产或者资产组合其价值通常受其对企业贡献程度的影响。检查时，应当关注如下要点：</t>
  </si>
  <si>
    <t>a资产评估专业人员应当清楚，评估方法的选择实际上包含了不同层面的资产评估方法的选择过程。首先是评估技术思路（三种基本方法）层面的选择；其次是各种资产的具体评估技术方法的选择；第三是对运用各种评估方法所涉及的经济技术参数的选择。</t>
  </si>
  <si>
    <t>b对持续经营前提下进行评估时，单项资产或者资产组合作为企业资产的组成部分，其价值通常受其对企业贡献程度的影响。</t>
  </si>
  <si>
    <t>a各项资产选用的具体评估方法恰当、合理，打5分；</t>
  </si>
  <si>
    <t xml:space="preserve">b各项资产选用的具体评估方法基本恰当、合理，打3-4分； </t>
  </si>
  <si>
    <t>c对各项资产的具体评估方法的选用存在明显不合理，或者涉及的经济技术参数明显有误，打2分以下。</t>
  </si>
  <si>
    <t>（3）确定完全重置成本的过程和结果</t>
  </si>
  <si>
    <t>检查时，应当关注如下要点：</t>
  </si>
  <si>
    <t>a应当合理确定被评估资产重置成本的构成要素，避免重复计算或者漏算；</t>
  </si>
  <si>
    <t>b构成重置成本的取价（设备购置价、建筑工程直接费、工程造价等）、取费（设备安装费、运输费、基础费，建筑工程前期费等）准确、合理，依据充分；</t>
  </si>
  <si>
    <t>a成本构成要素合理完整，取价、取费准确，依据充分，打5分；</t>
  </si>
  <si>
    <t>b成本构成要素完整，取价、取费依据不够充分，打3-4分；</t>
  </si>
  <si>
    <t>c成本构成要素有误，取价、取费不准确，依据不足或者采用依据有误，视错误程度，打2分以下。</t>
  </si>
  <si>
    <t>（4）确定成新率或各项贬值因素的过程和结果</t>
  </si>
  <si>
    <t>a应当全面考虑被评估资产的各种贬值因素；</t>
  </si>
  <si>
    <t>b在确定实体性贬值时，应当综合考虑被评估资产的使用年限和实际使用状况等因素；</t>
  </si>
  <si>
    <t>c在使用年限法考虑实体性贬值因素时，应当合理确定资产已使用年限、经济寿命年限等因素。</t>
  </si>
  <si>
    <t>a各项贬值因素考虑合理、完整，依据充分，打5分；</t>
  </si>
  <si>
    <t>b各项贬值因素考虑完整，但贬值因素依据不够充分，打3-4分；</t>
  </si>
  <si>
    <t>c根据资产特点，贬值因素明显被遗漏、低估或夸大，或者确定实体性贬值未考虑资产实际使用状况，或者资产经济寿命年限确定不合理，视错误程度，打2分以下。</t>
  </si>
  <si>
    <r>
      <rPr>
        <b/>
        <sz val="12"/>
        <color theme="1"/>
        <rFont val="华文细黑"/>
        <charset val="134"/>
      </rPr>
      <t>5.</t>
    </r>
    <r>
      <rPr>
        <b/>
        <sz val="12"/>
        <color theme="1"/>
        <rFont val="Times New Roman"/>
        <charset val="134"/>
      </rPr>
      <t xml:space="preserve"> </t>
    </r>
    <r>
      <rPr>
        <b/>
        <sz val="12"/>
        <color theme="1"/>
        <rFont val="华文细黑"/>
        <charset val="134"/>
      </rPr>
      <t>其他评估方法</t>
    </r>
  </si>
  <si>
    <t xml:space="preserve"> (1)评估方法思路或计算模型理论依据充分，阐述清晰明确</t>
  </si>
  <si>
    <t>评估方法思路或计算模型相关理论依据充分，评估方法思路阐述清晰、明确，评估计算模型公式及相关参数涵义阐述清晰、明确。</t>
  </si>
  <si>
    <t xml:space="preserve">a. 评估方法思路和评估计算模型理论依据充分，阐述清晰、明确，打5分； </t>
  </si>
  <si>
    <t>b. 评估方法思路和评估计算模型理论依据基本充分，阐述基本清晰、明确，打3-4分；</t>
  </si>
  <si>
    <t>c. 评估方法思路和评估计算模型理论依据明显不充分，阐述明显不合理，打2分以下。</t>
  </si>
  <si>
    <r>
      <rPr>
        <b/>
        <sz val="12"/>
        <color theme="1"/>
        <rFont val="华文细黑"/>
        <charset val="134"/>
      </rPr>
      <t>(2)</t>
    </r>
    <r>
      <rPr>
        <sz val="12"/>
        <color theme="1"/>
        <rFont val="华文细黑"/>
        <charset val="134"/>
      </rPr>
      <t xml:space="preserve"> </t>
    </r>
    <r>
      <rPr>
        <b/>
        <sz val="12"/>
        <color theme="1"/>
        <rFont val="华文细黑"/>
        <charset val="134"/>
      </rPr>
      <t>评估方法或计算模型相关参数取值影响因素考虑合理、充分</t>
    </r>
  </si>
  <si>
    <r>
      <rPr>
        <sz val="12"/>
        <color theme="1"/>
        <rFont val="华文细黑"/>
        <charset val="134"/>
      </rPr>
      <t>a.</t>
    </r>
    <r>
      <rPr>
        <sz val="7"/>
        <color theme="1"/>
        <rFont val="Times New Roman"/>
        <charset val="134"/>
      </rPr>
      <t xml:space="preserve">    </t>
    </r>
    <r>
      <rPr>
        <sz val="12"/>
        <color theme="1"/>
        <rFont val="华文细黑"/>
        <charset val="134"/>
      </rPr>
      <t>评估方法或计算模型相关参数影响因素考虑合理、充分；</t>
    </r>
  </si>
  <si>
    <r>
      <rPr>
        <sz val="12"/>
        <color theme="1"/>
        <rFont val="华文细黑"/>
        <charset val="134"/>
      </rPr>
      <t>b.</t>
    </r>
    <r>
      <rPr>
        <sz val="7"/>
        <color theme="1"/>
        <rFont val="Times New Roman"/>
        <charset val="134"/>
      </rPr>
      <t xml:space="preserve">    </t>
    </r>
    <r>
      <rPr>
        <sz val="12"/>
        <color theme="1"/>
        <rFont val="华文细黑"/>
        <charset val="134"/>
      </rPr>
      <t>相关参数取值依据充分数据来源可靠。</t>
    </r>
  </si>
  <si>
    <t xml:space="preserve">a. 上述两项均做到，打5分； </t>
  </si>
  <si>
    <t>b. 上述两项基本做到，相关参数取值依据基本充分合理，各项依据基本可靠、充分，打3-4分；</t>
  </si>
  <si>
    <t>c. 相关参数取值依据明显不合理，打2分以下。</t>
  </si>
  <si>
    <r>
      <rPr>
        <b/>
        <sz val="12"/>
        <color theme="1"/>
        <rFont val="华文细黑"/>
        <charset val="134"/>
      </rPr>
      <t>(3)</t>
    </r>
    <r>
      <rPr>
        <sz val="12"/>
        <color theme="1"/>
        <rFont val="华文细黑"/>
        <charset val="134"/>
      </rPr>
      <t xml:space="preserve"> </t>
    </r>
    <r>
      <rPr>
        <b/>
        <sz val="12"/>
        <color theme="1"/>
        <rFont val="华文细黑"/>
        <charset val="134"/>
      </rPr>
      <t>各项参数内涵的口径保持一致</t>
    </r>
  </si>
  <si>
    <r>
      <rPr>
        <sz val="12"/>
        <color theme="1"/>
        <rFont val="华文细黑"/>
        <charset val="134"/>
      </rPr>
      <t>a.</t>
    </r>
    <r>
      <rPr>
        <sz val="7"/>
        <color theme="1"/>
        <rFont val="Times New Roman"/>
        <charset val="134"/>
      </rPr>
      <t xml:space="preserve">    </t>
    </r>
    <r>
      <rPr>
        <sz val="12"/>
        <color theme="1"/>
        <rFont val="华文细黑"/>
        <charset val="134"/>
      </rPr>
      <t xml:space="preserve">各项参数取值与评估思路及计算模型阐述相符一致; </t>
    </r>
  </si>
  <si>
    <r>
      <rPr>
        <sz val="12"/>
        <color theme="1"/>
        <rFont val="华文细黑"/>
        <charset val="134"/>
      </rPr>
      <t>b.</t>
    </r>
    <r>
      <rPr>
        <sz val="7"/>
        <color theme="1"/>
        <rFont val="Times New Roman"/>
        <charset val="134"/>
      </rPr>
      <t xml:space="preserve">    </t>
    </r>
    <r>
      <rPr>
        <sz val="12"/>
        <color theme="1"/>
        <rFont val="华文细黑"/>
        <charset val="134"/>
      </rPr>
      <t>参数内涵与取值及各参数间的口径保持一致。</t>
    </r>
  </si>
  <si>
    <t xml:space="preserve">a. 做到上述两项，打5分； </t>
  </si>
  <si>
    <t xml:space="preserve">b.基本做到上述两项，打3-4分； </t>
  </si>
  <si>
    <t>c. 相关参数确定明显不合理，或者参数间口径不一致，打2分以下。</t>
  </si>
  <si>
    <r>
      <rPr>
        <b/>
        <sz val="12"/>
        <color theme="1"/>
        <rFont val="华文细黑"/>
        <charset val="134"/>
      </rPr>
      <t>6.</t>
    </r>
    <r>
      <rPr>
        <sz val="12"/>
        <color theme="1"/>
        <rFont val="Times New Roman"/>
        <charset val="134"/>
      </rPr>
      <t xml:space="preserve"> </t>
    </r>
    <r>
      <rPr>
        <b/>
        <sz val="12"/>
        <color theme="1"/>
        <rFont val="华文细黑"/>
        <charset val="134"/>
      </rPr>
      <t>其他关注事项</t>
    </r>
  </si>
  <si>
    <t>（1）本次评估与前次评估所采用的评估方法是否一致</t>
  </si>
  <si>
    <t>适用准则：《以财务报告为目的的评估指南》第二十三条  “选择评估方法时应当与前期采用的评估方法保持一致。</t>
  </si>
  <si>
    <t>a.本次与前次评估相同或者类似资产或者负债采用的评估方法是否一致；</t>
  </si>
  <si>
    <t>b.出现不一致时，应当分析相应的变动并说明变动的原因。</t>
  </si>
  <si>
    <t xml:space="preserve">b. 本次与前次评估方法不一致，说明原因不够充分合理的，打3-4分； </t>
  </si>
  <si>
    <t>c. 本次与前次评估方法不一致，说明原因明显不合理的，打1-2分；</t>
  </si>
  <si>
    <t>d. 本次与前次评估方法不一致，且未说明原因的，打0分。</t>
  </si>
  <si>
    <t>（2）恰当地考虑了处置费用、交易税费等</t>
  </si>
  <si>
    <t>适用准则：《以财务报告为目的的评估指南》第三十四条“资产评估专业人员应当知晓相关税收法律、行政法规对评估对象价值估算的影响，并在相关评估过程中予以恰当的考虑和处理。”</t>
  </si>
  <si>
    <t>对可回收价值、公允价值及可变现净值进行估算时，应恰当地考虑处置费用、交易税费等因素。</t>
  </si>
  <si>
    <t xml:space="preserve">a. 考虑因素全面并计算正确的，打5分； </t>
  </si>
  <si>
    <t xml:space="preserve">b. 基本考虑上述因素并计算正确的，打4分； </t>
  </si>
  <si>
    <t>c. 基本考虑上述因素但参数选取不够充分、全面的，打3分；</t>
  </si>
  <si>
    <t>d.上述因素考虑不全面且计算结果有误的，打2分以下。</t>
  </si>
  <si>
    <t>e.未考虑上述因素的，打0分。</t>
  </si>
  <si>
    <t>（3）资产减值测试评估业务采用现金流折现模型时，折现率与预期收益应当为税前口径</t>
  </si>
  <si>
    <t>适用准则：《以财务报告为目的的评估指南》第二十七条“采用收益法进行以财务报告为目的的评估，应当结合相关会计准则的要求，按照资产评估准则对收益法应用的有关规定，恰当考虑收益法的适用性，合理选择收益口径。”</t>
  </si>
  <si>
    <t>根据《以财务报告为目的的评估指南》第二十一条、第二十二条、第二十七条及《企业会计准则第8号-资产减值》第十二条、第十三条规定，资产减值测试评估业务采用现金流折现模型时，折现率与预期收益应当为税前口径。</t>
  </si>
  <si>
    <t xml:space="preserve">a. 折现率与预期收益为税前口径的，打5分； </t>
  </si>
  <si>
    <t>b. 折现率与预期收益不是税前口径的，打0分。</t>
  </si>
  <si>
    <t>（4）对于合并对价分摊评估业务，应对账面未记录但可识别及计量的无形资产进行评估</t>
  </si>
  <si>
    <t>适用准则：《以财务报告为目的的评估指南》第十四条“在执行会计准则规定的合并对价分摊事项涉及的评估业务时，……….资产评估专业人员应当关注各类可辨认无形资产的识别及计量。”</t>
  </si>
  <si>
    <t>对于合并对价分摊评估业务，应对账面未记录但可识别及计量的无形资产进行评估。</t>
  </si>
  <si>
    <t>d. 上述因素考虑不全面且计算结果有误的，打2分以下。</t>
  </si>
  <si>
    <t>e. 未考虑上述因素的，打0分。</t>
  </si>
  <si>
    <t>7. 评定估算过程和结果正确</t>
  </si>
  <si>
    <t>适用准则：《资产评估基本准则》第五条“资产评估机构及其资产评估专业人员应当诚实守信，勤勉尽责，谨慎从业，遵守职业道德规范，自觉维护职业形象，不得从事损害职业形象的活动。”</t>
  </si>
  <si>
    <t>①在使用收益法、市场法、成本法评估资产的过程中，各项公式、模型应用正确，各项参数、比率确定正确，各种逻辑关系勾稽正确；</t>
  </si>
  <si>
    <t>②数学计算过程和结果正确。</t>
  </si>
  <si>
    <t>①各项评定估算过程和结果均正确无误，打5分；</t>
  </si>
  <si>
    <t>②评定估算过程有错误，对评估结论影响较小（错误差异金额占评估结果比例于小2%），打4分；</t>
  </si>
  <si>
    <r>
      <rPr>
        <sz val="12"/>
        <color theme="1"/>
        <rFont val="仿宋_GB2312"/>
        <charset val="134"/>
      </rPr>
      <t>③</t>
    </r>
    <r>
      <rPr>
        <sz val="12"/>
        <color theme="1"/>
        <rFont val="华文细黑"/>
        <charset val="134"/>
      </rPr>
      <t>评定估算过程有错误，对评估结论不构成重大影响（错误差异金额占评估结果比例在2--5%之间），打3分；</t>
    </r>
  </si>
  <si>
    <r>
      <rPr>
        <sz val="12"/>
        <color theme="1"/>
        <rFont val="仿宋_GB2312"/>
        <charset val="134"/>
      </rPr>
      <t>④</t>
    </r>
    <r>
      <rPr>
        <sz val="12"/>
        <color theme="1"/>
        <rFont val="华文细黑"/>
        <charset val="134"/>
      </rPr>
      <t>评定估算过程有错误，对评估结论不构成较大影响（错误差异金额占评估结果比例在5-7%之间），打2分；</t>
    </r>
  </si>
  <si>
    <r>
      <rPr>
        <sz val="12"/>
        <color theme="1"/>
        <rFont val="仿宋_GB2312"/>
        <charset val="134"/>
      </rPr>
      <t>⑤</t>
    </r>
    <r>
      <rPr>
        <sz val="12"/>
        <color theme="1"/>
        <rFont val="华文细黑"/>
        <charset val="134"/>
      </rPr>
      <t>评定估算过程有错误，对评估结论不构成较大影响（错误差异金额占评估结果比例在7-10%之间），打1分；</t>
    </r>
  </si>
  <si>
    <t>⑥发现较大计算错误，对评估结论构成重大影响（错误差异金额占评估结果比例在10%以上），打0分。</t>
  </si>
  <si>
    <r>
      <rPr>
        <b/>
        <sz val="12"/>
        <color theme="1"/>
        <rFont val="华文细黑"/>
        <charset val="134"/>
      </rPr>
      <t>8.</t>
    </r>
    <r>
      <rPr>
        <sz val="12"/>
        <color theme="1"/>
        <rFont val="Times New Roman"/>
        <charset val="134"/>
      </rPr>
      <t xml:space="preserve"> </t>
    </r>
    <r>
      <rPr>
        <b/>
        <sz val="12"/>
        <color theme="1"/>
        <rFont val="华文细黑"/>
        <charset val="134"/>
      </rPr>
      <t>重要的利用专家工作及相关报告情况</t>
    </r>
  </si>
  <si>
    <t>适用准则：《资产评估执业准则—利用专家工作及相关报告》第二十八条“聘请专家个人协助工作作为资产评估专业支持，应当在资产评估报告中说明聘请专家工作的内容。”</t>
  </si>
  <si>
    <t>第二十九条“利用相关专业机构出具的专业报告作为资产评估依据，应当在资产评估报告中披露以下内容：（一）专业机构名称、专业报告名称、专业报告编号以及出具日期；（二）专业报告结论及其相关补充性或者解释性说明；（三）其他需要披露的重要事项。”</t>
  </si>
  <si>
    <t>第三十条“引用单项资产评估报告作为资产评估报告的组成部分，应当在资产评估报告中披露以下内容：（一）引用单项资产评估报告的评估机构名称、报告名称、报告编号、出具日期等；（二）引用单项资产评估报告的资产、数量、产权权属等；（三）引用单项资产评估报告的评估方法、假设前提、使用限制以及相关事项；（四）引用单项资产评估报告的评估结论；（五）其他需要披露的重要事项。”</t>
  </si>
  <si>
    <t>1）说明重要的利用专家工作及相关报告情况；</t>
  </si>
  <si>
    <t>2）利用相关专业机构出具的专业报告作为资产评估依据，应当在资产评估报告中披露以下内容：</t>
  </si>
  <si>
    <t>①专业机构名称、专业报告名称、专业报告编号以及出具日期；</t>
  </si>
  <si>
    <t>②专业报告结论及其相关补充性或者解释性说明；</t>
  </si>
  <si>
    <t>③其他需要披露的重要事项。</t>
  </si>
  <si>
    <t>3）引用单项资产评估报告作为资产评估报告的组成部分，应当在资产评估报告中披露以下内容：</t>
  </si>
  <si>
    <t>①引用单项资产评估报告的评估机构名称、报告名称、报告编号、出具日期等；</t>
  </si>
  <si>
    <t>②引用单项资产评估报告的资产、数量、产权权属等；</t>
  </si>
  <si>
    <t>③引用单项资产评估报告的评估方法、假设前提、使用限制以及相关事项；</t>
  </si>
  <si>
    <t>④引用单项资产评估报告的评估结论；</t>
  </si>
  <si>
    <t>⑤其他需要披露的重要事项。</t>
  </si>
  <si>
    <t>1）相关信息披露完整、恰当，打5分；</t>
  </si>
  <si>
    <t>2） 相关信息披露不够完整、恰当，视严重程度扣1-2分；</t>
  </si>
  <si>
    <t>3）应披露而未披露利用专家工作或相关报告情形的，打0分。</t>
  </si>
  <si>
    <t>（七）资产评估机构内部复核工作</t>
  </si>
  <si>
    <t>适用准则：《资产评估基本准则》第十八条“资产评估机构应当对初步资产评估报告进行内部审核后出具资产评估报告。”</t>
  </si>
  <si>
    <t>《资产评估执业准则—资产评估程序》第七条“资产评估专业人员应当记录评估程序履行情况，形成工作底稿。”</t>
  </si>
  <si>
    <t>第二十三条“资产评估机构应当按照法律、行政法规、资产评估准则和资产评估机构内部质量控制制度，对初步资产评估报告进行内部审核。”</t>
  </si>
  <si>
    <t>《资产评估执业准则—资产评估档案》第十三条“工作底稿中应当反映内部审核过程。”</t>
  </si>
  <si>
    <t>①复核记录所反映的复核程序应当与评估机构内部质量控制制度规定的内部审核制度相一致；</t>
  </si>
  <si>
    <t>②复核意见清晰、具体，体现实质性复核内容；</t>
  </si>
  <si>
    <t>③项目组对复核意见有清晰、明确的答复；</t>
  </si>
  <si>
    <t>④复核记录有审核人员和项目组人员签名和日期；</t>
  </si>
  <si>
    <t>⑤各级复核记录保存完整。</t>
  </si>
  <si>
    <t>①完全做到上述五点，打5分；</t>
  </si>
  <si>
    <t xml:space="preserve">②内部审核存在欠缺，缺一条扣1分； </t>
  </si>
  <si>
    <t>③复核意见明显流于形式，无实质性内容的，打2分以下；</t>
  </si>
  <si>
    <t>④无复核记录，打0分。</t>
  </si>
  <si>
    <t>（八）整理归集评估档案</t>
  </si>
  <si>
    <t>1.各种形式的工作底稿内容是否完整、一致</t>
  </si>
  <si>
    <t>适用准则：《资产评估执业准则—资产评估档案》第二条“本准则所称资产评估档案，是指资产评估机构开展资产评估业务形成的，反映资产评估程序实施情况、支持评估结论的工作底稿、资产评估报告及其他相关资料。”</t>
  </si>
  <si>
    <t>第七条“工作底稿应当真实完整、重点突出、记录清晰……”</t>
  </si>
  <si>
    <t>第九条“工作底稿通常分为管理类工作底稿和操作类工作底稿。管理类工作底稿是指在执行资产评估业务过程中，为受理、 计划、控制和管理资产评估业务所形成的工作记录及相关资料。操作类工作底稿是指在履行现场调查、收集评估资料和评定估算程序时所形成的工作记录及相关资料。”</t>
  </si>
  <si>
    <t>第十二条“资产评估专业人员收集委托人或者其他相关当事人提供的资产评估明细表及其他重要资料作为工作底稿，应当由提供方对相关资料进行确认，确认方式包括签字、盖章或者法律允许的其他方式。资产评估项目所涉及的经济行为需要批准的，应当将批准文件归档。”</t>
  </si>
  <si>
    <t>第十三条“工作底稿中应当反映内部审核过程。”</t>
  </si>
  <si>
    <t>第十四条“资产评估专业人员应当根据资产评估业务特点和工作底稿类别，编制工作底稿目录，建立必要的索引号，以反映工作底稿间的勾稽关系。”</t>
  </si>
  <si>
    <t>第十六条“资产评估委托合同、资产评估报告应当形成纸质文档。评估明细表、评估说明可以是纸质文档、电子文档或者其他介质形式的文档。同时以纸质和其他介质形式保存的文档，其内容应当相互匹配，不一致的以纸质文档为准。”</t>
  </si>
  <si>
    <t>①资产评估报告包括初步资产评估报告和正式资产评估报告；</t>
  </si>
  <si>
    <t>②归档的管理类工作底稿内容是否清晰、完整，包括：资产评估业务基本事项的记录、资产评估委托合同、资产评估计划、资产评估业务执行过程中重大问题处理记录、资产评估报告的审核意见等；</t>
  </si>
  <si>
    <t>③归档的操作类工作底稿内容是否清晰、完整，包括：现场调查记录与相关资料、收集的评估资料、评定估算过程记录等 ；</t>
  </si>
  <si>
    <t>④评估机构取得的需委托人或者其他相关当事人签字、盖章或者以法律允许的其他方式确认的资料（如资产评估明细表、关于进行资产评估有关事项说明及其他重要资料等）；</t>
  </si>
  <si>
    <t>⑤资产评估项目所涉及的经济行为需要批准的，批准文件是否归档 ；</t>
  </si>
  <si>
    <t>⑥各级审核记录（包括外审记录）是否归档；</t>
  </si>
  <si>
    <t>⑦归档工作底稿记录的字迹是否清晰，是否编制了工作底稿目录，建立了必要的索引号。</t>
  </si>
  <si>
    <t>（2）打分要求</t>
  </si>
  <si>
    <t>①完全做到上述七点，打5分；</t>
  </si>
  <si>
    <t>②各种形式的归档底稿内容基本完整、一致，且编制了部分索引号，打3-4分；</t>
  </si>
  <si>
    <t>③各种形式的归档底稿内容完整性、一致性较差，且没有编制索引号，打2分以下。</t>
  </si>
  <si>
    <t>④上述内容缺少一条，扣1分，直至0分。</t>
  </si>
  <si>
    <t>2. 资产评估档案的归集</t>
  </si>
  <si>
    <t>适用准则：《资产评估执业准则—资产评估档案》第十五条“资产评估专业人员通常应当在资产评估报告日后 90 日内将工作底稿、资产评估报告及其他相关资料归集形成资产评估档案，并在归档目录中注明文档介质形式。重大或者特殊项目的归档时限为评估结论使用有效期届满后 30 日内。”</t>
  </si>
  <si>
    <t>①工作底稿归档时间是否符合《资产评估准则-资产评估档案》的相关规定；</t>
  </si>
  <si>
    <t>②电子文档或者其他介质的评估业务档案信息是否一致、匹配；</t>
  </si>
  <si>
    <t>③归档目录中是否注明文档介质形式；</t>
  </si>
  <si>
    <t>④电子文档或者其它介质形式的重要工作底稿，如资产评估委托合同、资产评估报告应当同时形成纸质文档，评估明细表、评估说明可以是纸质文档、电子文档或者其他介质形式的文档。</t>
  </si>
  <si>
    <t>①完全做到上述四点，打5分；</t>
  </si>
  <si>
    <t>②存在纸质文档与其他介质形式保存的文档内容不匹配的，扣1分；归档目录中未注明文档介质形式的，扣1分；</t>
  </si>
  <si>
    <t>③工作底稿归档时间不符合《资产评估准则-资产评估档案》中相关规定的，扣2分；</t>
  </si>
  <si>
    <t>④应同时形成纸质文档而未形成的，缺少一项扣1分，直至0分。</t>
  </si>
  <si>
    <t>3.资产评估档案的管理</t>
  </si>
  <si>
    <t>适用准则：《资产评估执业准则—资产评估档案》</t>
  </si>
  <si>
    <t>第十七条“资产评估机构应当在法定保存期内妥善保存资产评估档案，保证资产评估档案安全和持续使用。资产评估档案自资产评估报告日起保存期限不少于十五年；属于法定资产评估业务的，不少于三十年。资产评估档案应当由资产评估机构集中统一管理，不得由原制作人单独分散保存。”</t>
  </si>
  <si>
    <t>第十八条“资产评估机构不得对在法定保存期内的资产评估档案非法删改或者销毁。”</t>
  </si>
  <si>
    <t>第十九条“资产评估档案的管理应当严格执行保密制度。除下列情形外，资产评估档案不得对外提供：（一）国家机关依法调阅的；（二）资产评估协会依法依规调阅的；（三）其他依法依规查阅的。”</t>
  </si>
  <si>
    <t>①在法定保存期内妥善保存资产评估档案；</t>
  </si>
  <si>
    <t>②资产评估档案由资产评估机构集中统一管理，不得由原制作人单独分散保存；</t>
  </si>
  <si>
    <t>③资产评估档案的管理应当严格执行保密制度，除国家机关、资产评估协会、其他依法调阅等情形外，资产评估档案不得对外提供。</t>
  </si>
  <si>
    <t>①完全做到上述三点，打5分；</t>
  </si>
  <si>
    <t>②法定保存期不符合要求，打3分；</t>
  </si>
  <si>
    <t>③资产评估档案由原制作人单独分散保存，未能由资产评估机构集中统一管理的，打2分以下；</t>
  </si>
  <si>
    <t>④不符合第三点或者在法定保存期内，但无资产评估档案，打0分。</t>
  </si>
  <si>
    <t>二、资产评估报告内容规范性及完备性</t>
  </si>
  <si>
    <t>（一）资产评估报告主要内容完整性</t>
  </si>
  <si>
    <t>适用准则：《资产评估执业准则—资产评估报告》第十一条“资产评估报告的内容包括：标题及文号、目录、声明、摘要、正文、附件。”</t>
  </si>
  <si>
    <t>第十二条“资产评估报告的声明通常包括以下内容：（一）本资产评估报告依据财政部发布的资产评估基本准则和中国资产评估协会发布的资产评估执业准则和职业道德准则编制。（二）委托人或者其他资产评估报告使用人应当按照法律、行政法规规定和资产评估报告载明的使用范围使用资产评估报告；委托人或者其他资产评估报告使用人违反前述规定使用资产评估报告的，资产评估机构及其资产评估专业人员不承担责任。（三）资产评估报告仅供委托人、资产评估委托合同中约定的其他资产评估报告使用人和法律、行政法规规定的资产评估报告使用人使用；除此之外，其他任何机构和个人不能成为资产评估报告的使用人。（四）资产评估报告使用人应当正确理解和使用评估结论，评估结论不等同于评估对象可实现价格，评估结论不应当被认为是对评估对象可实现价格的保证。（五）资产评估报告使用人应当关注评估结论成立的假设前提、资产评估报告特别事项说明和使用限制。（六）资产评估机构及其资产评估专业人员遵守法律、行政法规和资产评估准则，坚持独立、客观、公正的原则，并对所出具的资产评估报告依法承担责任。（七）其他需要声明的内容。”</t>
  </si>
  <si>
    <t>第十三条“资产评估报告摘要通常提供资产评估业务的主要信息及评估结论。”</t>
  </si>
  <si>
    <t>《资产评估执业准则—资产评估报告》附2资产评估报告封面参考样式说明。</t>
  </si>
  <si>
    <t>资产评估报告应当包括下列主要内容：</t>
  </si>
  <si>
    <t>（1）标题及文号</t>
  </si>
  <si>
    <t>（2）声明</t>
  </si>
  <si>
    <t>（3）摘要</t>
  </si>
  <si>
    <t>（4）正文</t>
  </si>
  <si>
    <t>（5）附件</t>
  </si>
  <si>
    <t>检查中，重点关注资产评估报告构成的完备性，缺一不可。同时关注标题、声明、摘要内容的规范性、充分性和完整性。</t>
  </si>
  <si>
    <t>资产评估报告标题应当简明清晰，一般采用“企业名称+经济行为关键词+评估对象+资产评估报告”的形式。</t>
  </si>
  <si>
    <t>资产评估专业人员应当声明遵循法律法规，恪守资产评估准则，并对评估结论合理性承担相应的法律责任。资产评估报告声明应当提醒评估报告使用者关注资产评估报告特别事项和使用限制等内容。</t>
  </si>
  <si>
    <t>资产评估报告摘要应当简明扼要地反映经济行为、评估目的、评估对象和评估范围、价值类型、评估基准日、评估方法、评估结论及其使用有效期、对评估结论产生影响的特别事项等关键内容；资产评估报告摘要应当采用下述文字提醒资产评估报告使用者阅读全文：“以上内容摘自资产评估报告正文，欲了解本评估项目的详细情况和正确理解评估结论，应当阅读资产评估报告正文。”</t>
  </si>
  <si>
    <t>（1）上述资产评估报告六大项内容完整，且标题、声明和摘要内容披露恰当、充分，打5分；</t>
  </si>
  <si>
    <t>（2）上述资产评估报告六大项内容，缺一大项，打0分；</t>
  </si>
  <si>
    <t>（3）上述资产评估报告六大项内容完整，声明和摘要内容披露基本恰当、充分，标题缺少经济行为和评估对象，打4分；</t>
  </si>
  <si>
    <t>（4）上述资产评估报告六大项内容完整，标题、声明和摘要内容披露基本恰当、充分，摘要缺少提醒评估报告使用人阅读全文的文字提示，打3分；</t>
  </si>
  <si>
    <t>（5）上述资产评估报告六大项内容完整，但标题、声明和摘要内容披露规范性差的，摘要披露的资产评估报告主要内容信息与正文存在不一致情况，打1-2分。</t>
  </si>
  <si>
    <t>（二）资产评估报告正文完整性</t>
  </si>
  <si>
    <t>适用准则：《资产评估执业准则—资产评估报告》第十四条“资产评估报告正文应当包括下列内容：（一）委托人及其他资产评估报告使用人；（二）评估目的；（三）评估对象和评估范围；（四）价值类型；（五）评估基准日；（六）评估依据；（七）评估方法；（八）评估程序实施过程和情况；（九）评估假设；（十）评估结论；（十一）特别事项说明；（十二）资产评估报告使用限制说明；（十三）资产评估报告日；（十四）资产评估专业人员签名和资产评估机构印章。”</t>
  </si>
  <si>
    <t>资产评估报告正文应当包括：</t>
  </si>
  <si>
    <t>（一）委托人及其他资产评估报告使用人；</t>
  </si>
  <si>
    <t>（二）评估目的；</t>
  </si>
  <si>
    <t>（三）评估对象和评估范围；</t>
  </si>
  <si>
    <t>（四）价值类型；</t>
  </si>
  <si>
    <t>（五）评估基准日；</t>
  </si>
  <si>
    <t>（六）评估依据；</t>
  </si>
  <si>
    <t>（七）评估方法；</t>
  </si>
  <si>
    <t>（八）评估程序实施过程和情况；</t>
  </si>
  <si>
    <t>（九）评估假设；</t>
  </si>
  <si>
    <t>（十）评估结论；</t>
  </si>
  <si>
    <t>（十一）特别事项说明；</t>
  </si>
  <si>
    <t>（十二）资产评估报告使用限制说明；</t>
  </si>
  <si>
    <t>（十三）资产评估报告日；</t>
  </si>
  <si>
    <t>（十四）资产评估专业人员签名和资产评估机构印章。</t>
  </si>
  <si>
    <t>（1）上述资产评估报告内容完整，14项标题表述准确，打5分；</t>
  </si>
  <si>
    <t>（2）资产评估报告正文14项内容，缺一项，打0分。</t>
  </si>
  <si>
    <t>（三）委托人、产权持有单位及资产评估委托合同约定的其他资产评估报告使用人</t>
  </si>
  <si>
    <t>适用准则：《资产评估执业准则—资产评估报告》第十五条“资产评估报告使用人包括委托人、资产评估委托合同中约定的其他资产评估报告使用人和法律、行政法规规定的资产评估报告使用人。”</t>
  </si>
  <si>
    <t>1、检查要点</t>
  </si>
  <si>
    <t>资产评估报告正文应当介绍委托人、产权持有单位及资产评估委托合同约定的其他资产评估报告使用人的概况。委托人、产权持有单位及资产评估委托合同约定的其他资产评估报告使用人概况一般包括名称、法定住所及经营场所、法定代表人、注册资本及主要经营范围等。产权持有单位概况一般包括：名称、法定住所及经营场所、法定代表人、主要经营范围、注册资本、公司控股股东及股东持股比例、股权变更情况及必要的公司产权和经营管理结构、历史情况等；近三年资产、财务、经营状况；委托人和产权持有单位之间的关系（如产权关系、交易关系）。</t>
  </si>
  <si>
    <t>检查中，重点关注上述内容的完整性和表述是否清晰。</t>
  </si>
  <si>
    <t>2、打分要求</t>
  </si>
  <si>
    <t>①符合上述要求，表述完整清晰的，打5分；</t>
  </si>
  <si>
    <t>②表述基本完整、清晰的，打4—3分；</t>
  </si>
  <si>
    <t>③述不够完整、清晰的，打2-1分；</t>
  </si>
  <si>
    <t>④无此项内容，打0分。</t>
  </si>
  <si>
    <t>（四）评估目的</t>
  </si>
  <si>
    <t>适用准则：《资产评估执业准则—资产评估报告》第十六条“资产评估报告载明的评估目的应当唯一。”</t>
  </si>
  <si>
    <t>评估报告应当说明本次资产评估的目的，经济行为需要批准的需说明该经济行为的审批情况。检查中，重点关注是否符合上述要求。</t>
  </si>
  <si>
    <t>①符合上述要求，打5分；</t>
  </si>
  <si>
    <t>②经济行为需要批准的未说明审批情况，打3分；</t>
  </si>
  <si>
    <t>③说明不完整、不准确，打1-2分；</t>
  </si>
  <si>
    <t>④未说明评估目的、出现两个评估目的时，打0分。</t>
  </si>
  <si>
    <t>（五）评估对象与评估范围</t>
  </si>
  <si>
    <t>适用准则：《资产评估执业准则—资产评估报告》第五条“资产评估报告应当提供必要信息，使资产评估报告使用人能够正确理解评估结论。”</t>
  </si>
  <si>
    <t>第十七条“资产评估报告中应当载明评估对象和评估范围，并描述评估对象的基本情况。”</t>
  </si>
  <si>
    <t>《以财务报告为目的的评估指南》第十二条“执行以财务报告为目的的评估业务，应当与委托人进行充分协商，明确评估对象，并充分考虑评估对象的法律、物理与经济等具体特征对评估业务的影响。”</t>
  </si>
  <si>
    <t>第十三条 “资产评估专业人员应当关注会计准则中特定会计事项所对应的评估对象，从委托人或者其他相关当事人处取得的评估对象的具体组成等详细资料，关注相关资产、负债在企业营运中的作用；并提请企业管理层按其经营意图以及会计准则的规定、相关核算要求对有关资产、负债进行妥当的分类。”</t>
  </si>
  <si>
    <t>第十四条  “在执行会计准则规定的合并对价分摊事项涉及的评估业务时，对应的评估对象应当是合并中取得的被购买方可辨认资产、负债及或有负债，该评估对象与被购买方企业价值评估所对应的对象不同。</t>
  </si>
  <si>
    <t>第十五条“在执行会计准则规定的包括商誉在内的各类资产减值测试涉及的评估业务时，对应的评估对象可能是单项资产，也可能是资产组或者资产组合。其中，固定资产减值测试的评估对象一般以资产组的形式出现；商誉减值测试的评估对象主要以资产组或者资产组组合的形式出现。”</t>
  </si>
  <si>
    <t>第十六条 “在执行会计准则规定的投资性房地产评估业务时，对应的评估对象包括已出租的土地使用权、持有并准备增值后转让的土地使用权、已出租的建筑物。</t>
  </si>
  <si>
    <t>资产评估专业人员应当关注投资性房地产现有租约期限及租金内涵等对公允价值评估的影响，包括租期、租金收取方式、约定租金相对于市场租金的差异、租金内涵、特殊使用目的、分割或者合并使用的差异等，剔除不属于评估对象收益以及非正常因素的影响。”</t>
  </si>
  <si>
    <t>第十七条“资产评估专业人员应当关注金融资产和金融负债公允价值计量过程中是否以单项资产或者资产组为计量单位、资产核算分类、混合金融工具是否分拆等重要影响事项。”</t>
  </si>
  <si>
    <t>①评估对象和评估范围说明是否清晰、准确；</t>
  </si>
  <si>
    <t>②委托评估对象和评估范围与资产评估委托合同约定的是否一致；</t>
  </si>
  <si>
    <t>③单项资产或者资产组、资产组组合的法律权属状况、经济状况和物理状况；</t>
  </si>
  <si>
    <t>④引用其他机构出具的报告结论所涉及的资产类型、数量和账面金额（或者评估值）；</t>
  </si>
  <si>
    <t>检查中，重点关注是否符合上述要求。</t>
  </si>
  <si>
    <t>①按上述要求，表述完整、清晰、准确，打5分；</t>
  </si>
  <si>
    <t xml:space="preserve">②评估对象和评估范围存在欠缺，缺一条扣1分； </t>
  </si>
  <si>
    <t>③无此项内容，打0分。</t>
  </si>
  <si>
    <t>（六）价值类型</t>
  </si>
  <si>
    <t>适用准则：《资产评估执业准则—资产评估报告》第十八条“资产评估报告应当说明选择价值类型的理由，并明确其定义。”</t>
  </si>
  <si>
    <t>《以财务报告为目的的评估指南》第十八条“执行以财务报告为目的的评估业务，应当根据会计准则或者相关会计核算与披露的具体要求、评估对象等相关条件明确价值类型。会计准则规定的计量属性可以理解为相对应的评估价值类型。”</t>
  </si>
  <si>
    <t>第十九条“资产评估专业人员协助企业进行资产减值测试，应当关注评估对象在减值测试日的可回收价值、资产预计未来现金流量的现值以及公允价值减去处置费用的净额之间的联系及区别。”</t>
  </si>
  <si>
    <t>《以财务报告为目的的评估指南》第三十五条“资产评估报告应当包含必要信息，使资产评估报告使用人能够正确理解评估结论，其中应当重点披露以下内容：</t>
  </si>
  <si>
    <t>（二）价值类型的定义及其与会计准则或者相关会计核算、披露要求的对应关系；”</t>
  </si>
  <si>
    <t>1、检查要点：</t>
  </si>
  <si>
    <t>资产评估报告应当说明选择价值类型的理由及其定义。</t>
  </si>
  <si>
    <t>①执行以财务报告为目的的评估业务，应当根据会计准则或者相关会计核算与披露的具体要求、评估对象等相关条件明确价值类型。会计准则规定的计量属性可以理解为相对应的评估价值类型；</t>
  </si>
  <si>
    <t>例如商誉减值测试评估价值类型一般包括公允价值、市场价值、可回收价值、资产预计未来现金流量的现值，这四者有一定程度的相关性，如资产预计未来现金流量的现值是公允价值、市场价值或可回收价值确定的路径之一；一般市场价值就是公允价值。若公允价值考虑了双方之间可能产生协同效应,公允价值就会高于市场价值，相当于评估价值类型中的投资价值；可收回价值是资产的公允价值减去处置费用后的净额与资产预计未来现金流量的现值两者之间较高者。</t>
  </si>
  <si>
    <t>②资产评估专业人员协助企业进行资产减值测试，应当关注评估对象在减值测试日的可回收价值、资产预计未来现金流量的现值以及公允价值减去处置费用的净额之间的联系及区别。</t>
  </si>
  <si>
    <t>例如在商誉减值测试评估过程中，价值类型的设定需和收购背景、采用的评估方法、评估假设等情况匹配相应的价值类型。如企业在并购时采用的投资价值评估报告作为定价依据，那么由此对价产生的商誉在进行减值测试评估时，就应该与委托人、审计师沟通，对资产组或资产组组合的界定时是否需要考虑协同所涉及的相关业务的相关资产组纳入评估范围。在《企业会计准则第8号--资产减值》中明确收回金额应当根据资产的公允价值减去处置费用后的净额与资产预计未来现金流量的现值两者之间较高者确定。资产评估专业人员协助委托人进行资产减值 测试，应当关注评估对象在减值测试日的可回收价值、资产预计未来现金流量的现值以及公允价值减去处置费用的净额之间的联系及区别，结合最终选取的方法确定合适的价值类型。</t>
  </si>
  <si>
    <t>②未说明选择价值类型的理由，扣1分；</t>
  </si>
  <si>
    <t>③未说明选择价值类型的定义，扣1分；</t>
  </si>
  <si>
    <t>④选择的价值类型与评估假设、评估方法运用参数选择情况不匹配，得分在2分以下；</t>
  </si>
  <si>
    <t>⑤无此项内容，打0分。</t>
  </si>
  <si>
    <t>（七）评估基准日</t>
  </si>
  <si>
    <t>适用准则：《资产评估执业准则—资产评估报告》第十九条“资产评估报告载明的评估基准日应当与资产评估委托合同约定的评估基准日保持一致，可以是过去、现在或者未来的时点。”</t>
  </si>
  <si>
    <t>《以财务报告为目的的评估指南》第九条“资产评估专业人员应当提醒委托人根据会计准则的相关要求确定评估基准日。评估基准日可以是资产负债表日、购买日、减值测试日、首次执行日等。”</t>
  </si>
  <si>
    <t>对于执业以财务报告为目的的评估业务，应当根据会计准则的相关要求确定评估基准日，评估基准日可以是资产负债表日、购买日、减值测试日、首次执行日等。</t>
  </si>
  <si>
    <t>①对于执行企业会计准则规定的合并对价分摊事项（PPA）业务时，其评估基准日应当是并购方取得被并购方实际控制权的交易完成日即购买日。</t>
  </si>
  <si>
    <t>②对于投资性房地产由成本计量模式转换为公允价值计量、交易性金融资产等金融工具初始确认按公允价值计量进行资产评估时，其评估基准日应当为投资性房地产的转换日和交易性金融资产等金融工具的取得日。</t>
  </si>
  <si>
    <t>③对于投资性房地产、交易性金融资产等资产或负债公允价值的后续计量进行资产评估时，其评估基准日应当为资产负债表日。</t>
  </si>
  <si>
    <t>④对于存货、固定资产、无形资产、投资性房地产等资产开展减值测试评估业务时，其评估基准日应当为减值测试日，通常为资产负债表日。</t>
  </si>
  <si>
    <t>检查中，可重点关注是否符合上述要求。</t>
  </si>
  <si>
    <r>
      <rPr>
        <sz val="12"/>
        <color theme="1"/>
        <rFont val="华文细黑"/>
        <charset val="134"/>
      </rPr>
      <t>①</t>
    </r>
    <r>
      <rPr>
        <sz val="7"/>
        <color theme="1"/>
        <rFont val="Times New Roman"/>
        <charset val="134"/>
      </rPr>
      <t xml:space="preserve">   </t>
    </r>
    <r>
      <rPr>
        <sz val="12"/>
        <color theme="1"/>
        <rFont val="华文细黑"/>
        <charset val="134"/>
      </rPr>
      <t>符合上述要求的，打5分；</t>
    </r>
  </si>
  <si>
    <r>
      <rPr>
        <sz val="12"/>
        <color theme="1"/>
        <rFont val="华文细黑"/>
        <charset val="134"/>
      </rPr>
      <t>②</t>
    </r>
    <r>
      <rPr>
        <sz val="7"/>
        <color theme="1"/>
        <rFont val="Times New Roman"/>
        <charset val="134"/>
      </rPr>
      <t xml:space="preserve">   </t>
    </r>
    <r>
      <rPr>
        <sz val="12"/>
        <color theme="1"/>
        <rFont val="华文细黑"/>
        <charset val="134"/>
      </rPr>
      <t>评估基准日与资产评估委托合同或其他相关文件约定的评估基准日不一致，或者无此项内容，打0分。</t>
    </r>
  </si>
  <si>
    <t>（八）评估依据</t>
  </si>
  <si>
    <t>适用准则：《资产评估执业准则—资产评估报告》第二十条“资产评估报告应当说明资产评估采用的法律法规依据、准则依据、权属依据及取价依据等。”</t>
  </si>
  <si>
    <t>评估依据应当完整，包括法律法规、会计准则、评估准则、权属、取价等依据；评估依据的表述应当明确、具体；评估依据应当是与本项目相关的、有效的。检查中，重点关注是否符合上述要求。</t>
  </si>
  <si>
    <t>① 符合上述要求，打5分；</t>
  </si>
  <si>
    <t>② 基本符合上述要求，但有部分评估依据存在表述不准确，或者在评估基准日已失效的情况，打3-4分；</t>
  </si>
  <si>
    <t>③评估依据中有缺项，或者根据评估报告特点有明显遗漏的重要权属依据或取价依据；两种情形均打2分以下；</t>
  </si>
  <si>
    <t>（九）评估方法</t>
  </si>
  <si>
    <t>适用准则：《资产评估执业准则—资产评估报告》第二十一条“资产评估报告应当说明所选用的评估方法及其理由，因适用性受限或者操作条件受限等原因而选择一种评估方法的，应当在资产评估报告中披露并说明原因。”</t>
  </si>
  <si>
    <t>第二十三条“选择评估方法时应当与前期采用的评估方法保持一致。</t>
  </si>
  <si>
    <t>（三）评估方法的选择过程和依据；”</t>
  </si>
  <si>
    <t>第三十七条“资产评估报告应当披露本次与前次评估相同或者类似资产或者负债时采用的评估方法是否一致；当出现不一致时，应当描述相应的变动并说明变动的原因。”</t>
  </si>
  <si>
    <t>资产评估报告应当说明所选用的评估方法，以及选择评估方法的理由。</t>
  </si>
  <si>
    <t>②基本符合上述要求，但对选择评估方法的理由表述不够具体充分，打3-4分；</t>
  </si>
  <si>
    <t>③未表述选择评估方法的理由以及评估结论确定的方法，打2分以下；</t>
  </si>
  <si>
    <t>（十）评估程序实施过程和情况</t>
  </si>
  <si>
    <t>适用准则：《资产评估执业准则—资产评估报告》第二十二条“资产评估报告应当说明资产评估程序实施过程中现场调查、收集整理评估资料、评定估算等主要内容。”</t>
  </si>
  <si>
    <t>（一）评估对象的具体描述；</t>
  </si>
  <si>
    <t>（二）价值类型的定义及其与会计准则或者相关会计核算、披露要求的对应关系；</t>
  </si>
  <si>
    <t>（三）评估方法的选择过程和依据；</t>
  </si>
  <si>
    <t>（四）评估方法的具体运用，结合相关计算过程、评估参数等加以说明；</t>
  </si>
  <si>
    <t>（五）关键性假设及前提；</t>
  </si>
  <si>
    <t>（六）关键性评估参数的测算、逻辑推理、形成过程和相关评估数据的获取来源；</t>
  </si>
  <si>
    <t>（七）对企业提供的财务等评估中使用的资料所做的重大或者实质性调整。”</t>
  </si>
  <si>
    <t>1.评估实施的主要程序</t>
  </si>
  <si>
    <t>资产评估报告披露的评估程序实施过程包括以下内容：</t>
  </si>
  <si>
    <t>①进行现场调查、收集评估资料的过程；</t>
  </si>
  <si>
    <t>②分析、验证、整理评估资料的过程；</t>
  </si>
  <si>
    <t>③评估相关参数的选取以及运用评估方法对各类资产价值进行计算、分析、判断过程；</t>
  </si>
  <si>
    <t>④对初步评估结论进行综合分析，形成最终评估结论的过程。</t>
  </si>
  <si>
    <t>①上述四条内容均有，且表述清楚具体，打5分；</t>
  </si>
  <si>
    <t>②上述四条内容均有，但表述不够清楚具体，打3-4分；</t>
  </si>
  <si>
    <t>③上述四条内容有缺项，打2分以下；</t>
  </si>
  <si>
    <t>2.评估方法运用实施过程</t>
  </si>
  <si>
    <t>（1）评估方法的运用和逻辑推理计算过程</t>
  </si>
  <si>
    <t>a.资产评估报告应当披露资产评估专业人员采用的各种信息、数据，经演算而推导出评估结果的思路与过程；</t>
  </si>
  <si>
    <t>b.采用的思路与演算过程应当符合公认的评估方法和计算模式，以使评估结果具有合理性。</t>
  </si>
  <si>
    <t>a.上述两点均作到，打5分；</t>
  </si>
  <si>
    <t>b上述两点基本作到，但对思路和演算过程的披露不够充分、恰当，打3-4分；</t>
  </si>
  <si>
    <t>c.选用思路和演算过程明显有误，打2分以下；</t>
  </si>
  <si>
    <t>d.未披露思路和演算过程，打0分。</t>
  </si>
  <si>
    <t>(2)资本化率、折现率、价值比率、成新率等重要参数的获取来源和形成过程</t>
  </si>
  <si>
    <r>
      <rPr>
        <b/>
        <sz val="12"/>
        <color theme="1"/>
        <rFont val="华文细黑"/>
        <charset val="134"/>
      </rPr>
      <t>I.</t>
    </r>
    <r>
      <rPr>
        <sz val="12"/>
        <color theme="1"/>
        <rFont val="华文细黑"/>
        <charset val="134"/>
      </rPr>
      <t xml:space="preserve"> </t>
    </r>
    <r>
      <rPr>
        <b/>
        <sz val="12"/>
        <color theme="1"/>
        <rFont val="华文细黑"/>
        <charset val="134"/>
      </rPr>
      <t>采用收益法的，确定收益期限、预期收益和折现率等重要参数的获取来源和形成过程</t>
    </r>
  </si>
  <si>
    <r>
      <rPr>
        <b/>
        <sz val="12"/>
        <color theme="1"/>
        <rFont val="华文细黑"/>
        <charset val="134"/>
      </rPr>
      <t>ⅰ.</t>
    </r>
    <r>
      <rPr>
        <sz val="12"/>
        <color theme="1"/>
        <rFont val="华文细黑"/>
        <charset val="134"/>
      </rPr>
      <t xml:space="preserve"> </t>
    </r>
    <r>
      <rPr>
        <b/>
        <sz val="12"/>
        <color theme="1"/>
        <rFont val="华文细黑"/>
        <charset val="134"/>
      </rPr>
      <t>确定收益期考虑因素、依据分析及形成过程阐述</t>
    </r>
  </si>
  <si>
    <t>根据工作底稿中反映的确定收益期考虑因素、依据分析及形成情况，加以准确、清晰、恰当地表述；</t>
  </si>
  <si>
    <t>②评价标准：</t>
  </si>
  <si>
    <t>a.完全做到，打5分；</t>
  </si>
  <si>
    <t>b.对考虑因素、依据分析、形成过程表述不够准确、清晰或恰当的，视严重程度打3-4分；</t>
  </si>
  <si>
    <t>c.相对于工作底稿内容，考虑因素或依据分析或形成过程表述错误，打3分以下；</t>
  </si>
  <si>
    <t>d.未披露相关信息的，打0分。</t>
  </si>
  <si>
    <r>
      <rPr>
        <b/>
        <sz val="12"/>
        <color theme="1"/>
        <rFont val="华文细黑"/>
        <charset val="134"/>
      </rPr>
      <t>ⅱ.</t>
    </r>
    <r>
      <rPr>
        <sz val="12"/>
        <color theme="1"/>
        <rFont val="华文细黑"/>
        <charset val="134"/>
      </rPr>
      <t xml:space="preserve"> </t>
    </r>
    <r>
      <rPr>
        <b/>
        <sz val="12"/>
        <color theme="1"/>
        <rFont val="华文细黑"/>
        <charset val="134"/>
      </rPr>
      <t>预期收益考虑因素考虑、取值依据分析及形成过程阐述</t>
    </r>
  </si>
  <si>
    <t>根据工作底稿中反映的确定预期收益考虑因素、依据分析及形成情况，加以准确、清晰、恰当地表述；资产减值测试评估业务采用现金流折现模型时，预期收益应当为税前口径。</t>
  </si>
  <si>
    <r>
      <rPr>
        <b/>
        <sz val="12"/>
        <color theme="1"/>
        <rFont val="华文细黑"/>
        <charset val="134"/>
      </rPr>
      <t>ⅲ.</t>
    </r>
    <r>
      <rPr>
        <sz val="12"/>
        <color theme="1"/>
        <rFont val="华文细黑"/>
        <charset val="134"/>
      </rPr>
      <t xml:space="preserve"> </t>
    </r>
    <r>
      <rPr>
        <b/>
        <sz val="12"/>
        <color theme="1"/>
        <rFont val="华文细黑"/>
        <charset val="134"/>
      </rPr>
      <t>确定折现率考虑因素、取值依据分析及形成过程阐述；折现率口径与收益口径一致性。</t>
    </r>
  </si>
  <si>
    <t>根据工作底稿中反映的确定折现率考虑因素、依据分析及形成情况，以及对折现率口径的设定情况，加以准确、清晰、恰当地表述；资产减值测试评估业务采用现金流折现模型时，折现率应当为税前口径。</t>
  </si>
  <si>
    <t>b.对考虑因素、依据分析、形成过程表述以及口径设定的表述不够准确、</t>
  </si>
  <si>
    <t>清晰或恰当的，视严重程度打3-4分；</t>
  </si>
  <si>
    <t>c.相对于工作底稿内容，上述4方面有表述错误的，打3分以下；</t>
  </si>
  <si>
    <t>ⅳ评估计算过程和结果阐述</t>
  </si>
  <si>
    <r>
      <rPr>
        <b/>
        <sz val="12"/>
        <color theme="1"/>
        <rFont val="华文细黑"/>
        <charset val="134"/>
      </rPr>
      <t>①检查要点</t>
    </r>
    <r>
      <rPr>
        <sz val="12"/>
        <color theme="1"/>
        <rFont val="华文细黑"/>
        <charset val="134"/>
      </rPr>
      <t>：</t>
    </r>
  </si>
  <si>
    <t>a.根据工作底稿中反映的选取的计算公式或估值模型，加以准确、清晰地表述；</t>
  </si>
  <si>
    <t>b. 根据工作底稿中反映的计算过程及评估结果，加以准确地披露。</t>
  </si>
  <si>
    <t>a.完全做到上述两点，打5分；</t>
  </si>
  <si>
    <t>b.对计算公式或估值模型表述不够准确、清晰，视严重程度打3-4分；</t>
  </si>
  <si>
    <t>c. 对评估结果表述不准确，打3分；</t>
  </si>
  <si>
    <t>d.相对于工作底稿内容，计算公式或估值模型表述错误，打3分以下；</t>
  </si>
  <si>
    <t>e 未披露计算或估值过程及结果（有必要情形下）的，打0分。</t>
  </si>
  <si>
    <r>
      <rPr>
        <b/>
        <sz val="12"/>
        <color theme="1"/>
        <rFont val="华文细黑"/>
        <charset val="134"/>
      </rPr>
      <t>Ⅱ.</t>
    </r>
    <r>
      <rPr>
        <sz val="12"/>
        <color theme="1"/>
        <rFont val="华文细黑"/>
        <charset val="134"/>
      </rPr>
      <t xml:space="preserve"> </t>
    </r>
    <r>
      <rPr>
        <b/>
        <sz val="12"/>
        <color theme="1"/>
        <rFont val="华文细黑"/>
        <charset val="134"/>
      </rPr>
      <t>采用市场法的，确定价值比率等重要参数的获取来源和形成过程</t>
    </r>
  </si>
  <si>
    <r>
      <rPr>
        <b/>
        <sz val="12"/>
        <color theme="1"/>
        <rFont val="华文细黑"/>
        <charset val="134"/>
      </rPr>
      <t>ⅰ.</t>
    </r>
    <r>
      <rPr>
        <sz val="12"/>
        <color theme="1"/>
        <rFont val="华文细黑"/>
        <charset val="134"/>
      </rPr>
      <t xml:space="preserve"> </t>
    </r>
    <r>
      <rPr>
        <b/>
        <sz val="12"/>
        <color theme="1"/>
        <rFont val="华文细黑"/>
        <charset val="134"/>
      </rPr>
      <t xml:space="preserve">选择案例的依据或理由阐述； </t>
    </r>
  </si>
  <si>
    <t>根据工作底稿中反映的选取案例的依据情况，加以准确、清晰地表述；</t>
  </si>
  <si>
    <t>b.表述不够准确、清晰的，视严重程度打3-4分；</t>
  </si>
  <si>
    <t>c. 相对于工作底稿内容，表述错误，打3分以下；</t>
  </si>
  <si>
    <r>
      <rPr>
        <b/>
        <sz val="12"/>
        <color theme="1"/>
        <rFont val="华文细黑"/>
        <charset val="134"/>
      </rPr>
      <t>ⅱ.</t>
    </r>
    <r>
      <rPr>
        <sz val="12"/>
        <color theme="1"/>
        <rFont val="华文细黑"/>
        <charset val="134"/>
      </rPr>
      <t xml:space="preserve"> </t>
    </r>
    <r>
      <rPr>
        <b/>
        <sz val="12"/>
        <color theme="1"/>
        <rFont val="华文细黑"/>
        <charset val="134"/>
      </rPr>
      <t>案例信息披露</t>
    </r>
  </si>
  <si>
    <t>根据工作底稿中反映的案例信息情况，加以准确、清晰、恰当地表述；</t>
  </si>
  <si>
    <r>
      <rPr>
        <b/>
        <sz val="12"/>
        <color theme="1"/>
        <rFont val="华文细黑"/>
        <charset val="134"/>
      </rPr>
      <t>ⅲ</t>
    </r>
    <r>
      <rPr>
        <sz val="12"/>
        <color theme="1"/>
        <rFont val="华文细黑"/>
        <charset val="134"/>
      </rPr>
      <t xml:space="preserve">. </t>
    </r>
    <r>
      <rPr>
        <b/>
        <sz val="12"/>
        <color theme="1"/>
        <rFont val="华文细黑"/>
        <charset val="134"/>
      </rPr>
      <t>各项修正因素考虑、逻辑关系分析，取值依据分析、因素比较修正情况阐述</t>
    </r>
  </si>
  <si>
    <r>
      <rPr>
        <sz val="12"/>
        <color theme="1"/>
        <rFont val="华文细黑"/>
        <charset val="134"/>
      </rPr>
      <t>根据工作底稿中反映的</t>
    </r>
    <r>
      <rPr>
        <b/>
        <sz val="12"/>
        <color theme="1"/>
        <rFont val="华文细黑"/>
        <charset val="134"/>
      </rPr>
      <t>各项修正因素考虑、逻辑关系</t>
    </r>
    <r>
      <rPr>
        <sz val="12"/>
        <color theme="1"/>
        <rFont val="华文细黑"/>
        <charset val="134"/>
      </rPr>
      <t>情况以及取值依据情况，加以准确、清晰、恰当地表述</t>
    </r>
  </si>
  <si>
    <r>
      <rPr>
        <sz val="12"/>
        <color theme="1"/>
        <rFont val="华文细黑"/>
        <charset val="134"/>
      </rPr>
      <t>b.对各项修正因素考虑、逻辑关</t>
    </r>
    <r>
      <rPr>
        <b/>
        <sz val="12"/>
        <color theme="1"/>
        <rFont val="华文细黑"/>
        <charset val="134"/>
      </rPr>
      <t>系</t>
    </r>
    <r>
      <rPr>
        <sz val="12"/>
        <color theme="1"/>
        <rFont val="华文细黑"/>
        <charset val="134"/>
      </rPr>
      <t>情况表述不够准确、清晰或恰当的，视严重程度打3-4分；</t>
    </r>
  </si>
  <si>
    <t>c.相关参数的来源表述不够准确、清晰或恰当的，视严重程度打3-4分；</t>
  </si>
  <si>
    <t>d相对于工作底稿内容，对各项修正因素考虑、逻辑关系情况以及取值依据情况表述错误，打3分以下；</t>
  </si>
  <si>
    <t>e.未披露相关信息的，打0分。</t>
  </si>
  <si>
    <t>ⅳ. 评估计算过程和结果阐述</t>
  </si>
  <si>
    <r>
      <rPr>
        <b/>
        <sz val="12"/>
        <color theme="1"/>
        <rFont val="华文细黑"/>
        <charset val="134"/>
      </rPr>
      <t>III.</t>
    </r>
    <r>
      <rPr>
        <sz val="12"/>
        <color theme="1"/>
        <rFont val="华文细黑"/>
        <charset val="134"/>
      </rPr>
      <t xml:space="preserve"> </t>
    </r>
    <r>
      <rPr>
        <b/>
        <sz val="12"/>
        <color theme="1"/>
        <rFont val="华文细黑"/>
        <charset val="134"/>
      </rPr>
      <t>采用成本法的，确定重置成本和成新率（各相关贬值因素）等重要参数的获取来源和形成过程</t>
    </r>
  </si>
  <si>
    <r>
      <rPr>
        <b/>
        <sz val="12"/>
        <color theme="1"/>
        <rFont val="华文细黑"/>
        <charset val="134"/>
      </rPr>
      <t>ⅰ.</t>
    </r>
    <r>
      <rPr>
        <sz val="12"/>
        <color theme="1"/>
        <rFont val="华文细黑"/>
        <charset val="134"/>
      </rPr>
      <t xml:space="preserve"> </t>
    </r>
    <r>
      <rPr>
        <b/>
        <sz val="12"/>
        <color theme="1"/>
        <rFont val="华文细黑"/>
        <charset val="134"/>
      </rPr>
      <t>确定重置成本，构成要素、取值依据分析及形成过程阐述</t>
    </r>
  </si>
  <si>
    <t>a.根据工作底稿中反映的考虑重置成本要素构成情况，加以全面、准确、清晰地表述；</t>
  </si>
  <si>
    <t>b. 根据工作底稿中反映的相关参数的来源和形成过程，加以全面、准确、清晰地表述。</t>
  </si>
  <si>
    <t>b.对重置成本要素构成情况表述不够全面、准确、清晰，视严重程度打3-4分；</t>
  </si>
  <si>
    <t>c.相关参数的来源和形成过程表述不够全面、准确、清晰，视严重程度打3-4分；</t>
  </si>
  <si>
    <t>d相对于工作底稿内容，对重置成本要素构成情况表述错误，打3分以下；</t>
  </si>
  <si>
    <t>e相对于工作底稿内容，对重要参数的来源和形成过程表述错误，打3分以下；</t>
  </si>
  <si>
    <t>f.未对重置成本构成要素、重要参数的来源和形成过程进行披露的，打0分。</t>
  </si>
  <si>
    <t>ⅱ. 确定成新率，各项贬值因素考虑、取值依据分析及形成过程阐述</t>
  </si>
  <si>
    <t>a.根据工作底稿中反映的考虑各种贬值因素情况，加以全面、准确、清晰地表述；</t>
  </si>
  <si>
    <t>b.对考虑的贬值因素情况表述不够全面、准确、清晰，视严重程度打3-4分；</t>
  </si>
  <si>
    <t>d相对于工作底稿内容，对考虑的贬值因素情况表述错误，打3分以下；</t>
  </si>
  <si>
    <t>f.未对考虑贬值因素情况、重要参数的来源和形成过程进行披露的，打0分。</t>
  </si>
  <si>
    <r>
      <rPr>
        <b/>
        <sz val="12"/>
        <color theme="1"/>
        <rFont val="华文细黑"/>
        <charset val="134"/>
      </rPr>
      <t>ⅲ.</t>
    </r>
    <r>
      <rPr>
        <sz val="12"/>
        <color theme="1"/>
        <rFont val="华文细黑"/>
        <charset val="134"/>
      </rPr>
      <t xml:space="preserve"> </t>
    </r>
    <r>
      <rPr>
        <b/>
        <sz val="12"/>
        <color theme="1"/>
        <rFont val="华文细黑"/>
        <charset val="134"/>
      </rPr>
      <t>计算分析过程及计算结果阐述</t>
    </r>
  </si>
  <si>
    <t>IV. 其他评估方法</t>
  </si>
  <si>
    <t>i．评估方法思路或计算模型理论依据充分，阐述清晰明确</t>
  </si>
  <si>
    <t>ii．评估方法或计算模型相关参数取值影响因素考虑合理、充分</t>
  </si>
  <si>
    <t>a评估方法或计算模型相关参数影响因素考虑合理、充分；</t>
  </si>
  <si>
    <t>b相关参数取值依据充分数据来源可靠。</t>
  </si>
  <si>
    <t>iii．各项参数内涵的口径保持一致</t>
  </si>
  <si>
    <t xml:space="preserve">a各项参数取值与评估思路及计算模型阐述相符一致; </t>
  </si>
  <si>
    <t>b参数内涵与取值及各参数间的口径保持一致。</t>
  </si>
  <si>
    <t>V.恰当地考虑了处置费用、交易税费等</t>
  </si>
  <si>
    <t>(3)对初步评估结论进行综合分析，形成最终评估结论的过程</t>
  </si>
  <si>
    <t>适用准则：《以财务报告为目的的评估指南》第三十二条“对同一评估对象采用多种评估方法时，应当对形成的各种测算结果进行分析，在综合考虑不同评估方法测算结果的合理性及所使用数据质量及数量的基础上，形成评估结论。”</t>
  </si>
  <si>
    <t>由于对评估对象可能采用一种以上的评估方法而得出不同的评估价值，资产评估专业人员应就不同的评估结果所具有的含义、调整的理由和方法以及最终评估值的合理性进行说明。</t>
  </si>
  <si>
    <t>a.对不同评估方法所得评估结果所具有的含义、调整的理由和方法以及最终评估值的合理性披露充分、恰当，打5分；</t>
  </si>
  <si>
    <t>b.对上述事项披露基本充分、恰当、打3-4分；</t>
  </si>
  <si>
    <t>c.对上述事项披露合理性差或明显有误，打2分以下；</t>
  </si>
  <si>
    <t>d.未进行披露，打0分。</t>
  </si>
  <si>
    <t>（十一）评估假设</t>
  </si>
  <si>
    <t>适用准则：《资产评估执业准则—资产评估报告》第二十三条“资产评估报告应当披露所使用的资产评估假设。”</t>
  </si>
  <si>
    <t>《以财务报告为目的的评估指南》第三十五条“资产评估报告应当包含必要信息，使资产评估报告使用人能够正确理解评估结论，其中应当重点披露以下内容：（五）关键性假设及前提；”</t>
  </si>
  <si>
    <t>第三十六条“执行以财务报告为目的的评估业务，应当在资产评估报告中披露评估结论所受到的限制，并提醒委托人关注其对财务报告的影响。”</t>
  </si>
  <si>
    <t>1.披露主要影响评估分析、判断和结论的评估假设和限制条件</t>
  </si>
  <si>
    <t>① 应当合理、恰当、充分地使用和披露必要的评估假设（如资产使用状态的假设、交易的假设、评估外部环境的假设、评估对象的假设、收集资料真实性的假设等）；</t>
  </si>
  <si>
    <t>② 不得随意设定没有依据、不合情理的假设。</t>
  </si>
  <si>
    <t>① 评估假设披露合理、恰当、充分，打5分；</t>
  </si>
  <si>
    <t>② 评估假设披露基本合理、充分，打3-4分；</t>
  </si>
  <si>
    <t>③ 评估假设存在明显不合理、不恰当情况或缺一些必要假设，打2分以下。</t>
  </si>
  <si>
    <t>④未进行披露，打0分。</t>
  </si>
  <si>
    <t>2.就评估假设和限制条件对评估结论的影响进行了必要说明</t>
  </si>
  <si>
    <t>应当考虑评估假设和限制条件对评估结论的重大影响并做必要说明。</t>
  </si>
  <si>
    <t>① 评估假设和限制条件对评估结论的重大影响披露合理、充分，打5分；</t>
  </si>
  <si>
    <t>② 评估假设和限制条件对评估结论的重大影响披露基本合理、充分，打3-4分；</t>
  </si>
  <si>
    <t>③ 有披露的相关内容，但内容合理性、充分性差的，打1-2分；</t>
  </si>
  <si>
    <t>（十二）评估结论</t>
  </si>
  <si>
    <t>１. 评估结论计算正确</t>
  </si>
  <si>
    <t>(1)检查要点：</t>
  </si>
  <si>
    <t>①在使用收益法、市场法和成本法等方法评估资产的过程中，各项公式、模型应用正确，各项参数、比率确定正确，各种逻辑关系钩稽正确；</t>
  </si>
  <si>
    <t>(2)打分要求：</t>
  </si>
  <si>
    <r>
      <rPr>
        <b/>
        <sz val="12"/>
        <color theme="1"/>
        <rFont val="华文细黑"/>
        <charset val="134"/>
      </rPr>
      <t>2.</t>
    </r>
    <r>
      <rPr>
        <sz val="12"/>
        <color theme="1"/>
        <rFont val="华文细黑"/>
        <charset val="134"/>
      </rPr>
      <t xml:space="preserve"> </t>
    </r>
    <r>
      <rPr>
        <b/>
        <sz val="12"/>
        <color theme="1"/>
        <rFont val="华文细黑"/>
        <charset val="134"/>
      </rPr>
      <t>评估结论披露充分、准确</t>
    </r>
  </si>
  <si>
    <t>适用准则：《资产评估执业准则—资产评估报告》第二十四条“资产评估报告应当以文字和数字形式表述评估结论，并明确评估结论的使用有效期。评估结论通常是确定的数值。经与委托人沟通，评估结论可以是区间值或者其他形式的专业意见。”</t>
  </si>
  <si>
    <t>①应当在资产评估报告中以文字和数字形式清晰说明评估结论，并说明帐面价值、评估价值及其增减幅度；</t>
  </si>
  <si>
    <t>②如果采用两种以上方法进行资产评估，除单独说明评估价值和增减值变动幅度外，应当说明两种以上评估方法结果的差异及其原因和最终确定评估结论的理由。</t>
  </si>
  <si>
    <t>①做到上述要求，且表述清晰、合理，打5分；</t>
  </si>
  <si>
    <t>②基本做到上述要求，但说明两种方法差异原因和最终确定评估结论的理由不够清晰、合理，打3-4分；</t>
  </si>
  <si>
    <t>③两种方法评估的，未说明两种方法差异原因或最终确定评估结论的理由，打2分；</t>
  </si>
  <si>
    <t>④ 评估结论中重要数字表述错误，打2分以下；</t>
  </si>
  <si>
    <t>（十三）特别事项说明</t>
  </si>
  <si>
    <t>适用准则：《资产评估执业准则—资产评估报告》第二十五条“资产评估报告的特别事项说明包括：（一）权属等主要资料不完整或者存在瑕疵的情形；（二）委托人未提供的其他关键资料情况；（三）未决事项、法律纠纷等不确定因素；（四）重要的利用专家工作及相关报告情况；（五）重大期后事项；（六）评估程序受限的有关情况、评估机构采取的弥补措施及对评估结论影响的情况；（七）其他需要说明的事项。</t>
  </si>
  <si>
    <t>资产评估报告应当重点提示资产评估报告使用人对特别事项予以关注。”</t>
  </si>
  <si>
    <t>1. 权属等主要资料不完整或者存在瑕疵的情形；</t>
  </si>
  <si>
    <t>应当列示在评估过程中发现的主要资产存在的瑕疵问题。如：①权证缺失；②权证证载资产状况与实际勘查资产状况存在不一致；③权证证载所有权人与实际所有权人不一致。</t>
  </si>
  <si>
    <t>① 对瑕疵问题披露完整、恰当，打5分；</t>
  </si>
  <si>
    <t>② 对瑕疵问题披露基本完整、恰当，打3-4分；</t>
  </si>
  <si>
    <t>③ 对瑕疵问题披露不完整、恰当，打1-2分；</t>
  </si>
  <si>
    <t>④ 重大瑕疵问题应披露而未披露，打0分。</t>
  </si>
  <si>
    <r>
      <rPr>
        <b/>
        <sz val="12"/>
        <color theme="1"/>
        <rFont val="华文细黑"/>
        <charset val="134"/>
      </rPr>
      <t>2.</t>
    </r>
    <r>
      <rPr>
        <sz val="12"/>
        <color theme="1"/>
        <rFont val="华文细黑"/>
        <charset val="134"/>
      </rPr>
      <t xml:space="preserve"> </t>
    </r>
    <r>
      <rPr>
        <b/>
        <sz val="12"/>
        <color theme="1"/>
        <rFont val="华文细黑"/>
        <charset val="134"/>
      </rPr>
      <t>委托人未提供的其他关键资料情况；</t>
    </r>
  </si>
  <si>
    <t>应当列示在评估过程中发现的对评估结果产生重大影响的委托人未提供的其他关键资料清单，并说明可能产生的影响。</t>
  </si>
  <si>
    <t>① 对委托人未提供的其他关键资料情况披露恰当、充分，打5分；</t>
  </si>
  <si>
    <t>② 对委托人未提供的其他关键资料情况披露基本恰当、充分打3-4分；</t>
  </si>
  <si>
    <t>③ 对委托人未提供的其他关键资料情况披露不充分，打1-2分；</t>
  </si>
  <si>
    <t>④存在对评估结果产生重大影响的委托人未提供的其他关键资料情况，应披露而未披露，打0分。</t>
  </si>
  <si>
    <t>3、未决事项、法律纠纷、重要的利用专家工作及相关报告情况重大期后事项、评估程序受限的有关情况、评估机构采取的弥补措施及对评估结论影响的情况等不确定因素</t>
  </si>
  <si>
    <t>应当列示在评估过程中发现的对评估结果产生重大影响的未决事项和法律纠纷等上述不确定因素。如：①所有对评估结果产生重大影响的未决事项；②所有对评估结果产生重大影响的法律纠纷；③存在影响生产经营活动和财务状况的重大合同、重大诉讼事项。</t>
  </si>
  <si>
    <t>① 对未决事项、法律纠纷等上述不确定因素披露恰当、充分，打5分；</t>
  </si>
  <si>
    <t>② 对未决事项、法律纠纷等上述不确定因素披露基本恰当、充分打3-4分；</t>
  </si>
  <si>
    <t>③ 对未决事项、法律纠纷等上述不确定因素披露不充分，打1-2分；</t>
  </si>
  <si>
    <t>④存在对评估结果产生重大影响的未决事项、法律纠纷等上述不确定因素，应披露而未披露，打0分。</t>
  </si>
  <si>
    <t>4、本次与前次评估方法是否一致，不一致应说明原因</t>
  </si>
  <si>
    <t>适用准则：《以财务报告为目的的评估指南》第三十七条“资产评估报告应当披露本次与前次评估相同或者类似资产或者负债时采用的评估方法是否一致；当出现不一致时，应当描述相应的变动并说明变动的原因。”</t>
  </si>
  <si>
    <t>a.评估报告应当披露本次与前次评估相同或者类似资产或者负债采用的评估方法是否一致；</t>
  </si>
  <si>
    <t>b.出现不一致时，应当披露相应的变动情况并说明变动的原因。</t>
  </si>
  <si>
    <t xml:space="preserve">b. 本次与前次评估方法不一致，披露的变动情况及原因不够充分合理的，打3-4分； </t>
  </si>
  <si>
    <t>c. 本次与前次评估方法不一致，披露的变动情况及原因明显不合理的，打1-2分；</t>
  </si>
  <si>
    <t>d. 未披露本次与前次评估方法是否一致的，打0分。</t>
  </si>
  <si>
    <t>5、本次与前次评估，资产组或资产组组合是否发生变化，若发生变化应说明原因</t>
  </si>
  <si>
    <t>a.评估报告应当披露本次与前次评估，资产组或资产组组合是否发生变化；</t>
  </si>
  <si>
    <r>
      <rPr>
        <sz val="12"/>
        <color theme="1"/>
        <rFont val="华文细黑"/>
        <charset val="134"/>
      </rPr>
      <t>b.</t>
    </r>
    <r>
      <rPr>
        <b/>
        <sz val="12"/>
        <color theme="1"/>
        <rFont val="华文细黑"/>
        <charset val="134"/>
      </rPr>
      <t xml:space="preserve"> </t>
    </r>
    <r>
      <rPr>
        <sz val="12"/>
        <color theme="1"/>
        <rFont val="华文细黑"/>
        <charset val="134"/>
      </rPr>
      <t>若发生变化，应当披露相应的变动情况并说明变动原因。</t>
    </r>
  </si>
  <si>
    <t xml:space="preserve">b. 本次与前次资产组或资产组组合发生变化，披露的变动情况及原因不够充分合理的，打3-4分； </t>
  </si>
  <si>
    <t>c. 本次与前次资产组或资产组组合发生变化，披露的变动情况及原因明显不合理的，打1-2分；</t>
  </si>
  <si>
    <t>d. 未披露本次与前次资产组或资产组组合是否发生变化的，打0分。</t>
  </si>
  <si>
    <t>6、仅采用成本法评估时，应当披露其评估结论仅在相关资产的价值可以通过资产未来运营得以全额收回的前提下成立。</t>
  </si>
  <si>
    <t>对于不存在相同或者相似资产活跃市场的，或者不能可靠地以收益法进行评估的资产，可以采用成本法进行评估，应当披露其评估结论仅在相关资产的价值可以通过资产未来运营得以全额收回的前提下成立。</t>
  </si>
  <si>
    <t>a按照上述要求进行了披露的，打5分；</t>
  </si>
  <si>
    <t>b应披露而未披露的，打0分。</t>
  </si>
  <si>
    <t>（十四）资产评估报告使用限制说明</t>
  </si>
  <si>
    <t>适用准则：《资产评估执业准则—资产评估报告》第二十六条“资产评估报告的使用限制说明应当载明：（一）使用范围；（二）委托人或者其他资产评估报告使用人未按照法律、行政法规规定和资产评估报告载明的使用范围使用资产评估报告的，资产评估机构及其资产评估专业人员不承担责任；（三）除委托人、资产评估委托合同中约定的其他资产评估报告使用人和法律、行政法规规定的资产评估报告使用人之外，其他任何机构和个人不能成为资产评估报告的使用人；（四）资产评估报告使用人应当正确理解和使用评估结论。评估结论不等同于评估对象可实现价格，评估结论不应当被认为是对评估对象可实现价格的保证。”</t>
  </si>
  <si>
    <t>资产评估报告的使用限制说明通常包括以下内容：</t>
  </si>
  <si>
    <t>（1）使用范围；</t>
  </si>
  <si>
    <t>（2）委托人或者其他资产评估报告使用人未按照法律、  行政法规规定和资产评估报告载明的使用范围使用资产评估报告的，资产评估机构及其资产评估专业人员不承担责任；</t>
  </si>
  <si>
    <t>（3）除委托人、资产评估委托合同中约定的其他资产评估报告使用人和法律、行政法规规定的资产评估报告使用人之外，其他任何机构和个人不能成为资产评估报告的使用人；</t>
  </si>
  <si>
    <t>（4）资产评估报告使用人应当正确理解和使用评估结论。  评估结论不等同于评估对象可实现价格，评估结论不应当被认为是对评估对象可实现价格的保证；</t>
  </si>
  <si>
    <t>（5）执行以财务报告为目的的评估业务的有关披露</t>
  </si>
  <si>
    <t>①由于会计准则和相关法规的修改，导致在执行以财务报告为目的的评估业务时无法完全遵守本指南的要求，应当在资产评估报告中进行说明；</t>
  </si>
  <si>
    <t>②资产评估报告应当披露本次与前次评估相同或者类似资产或者负债时采用的评估方法是否一致；当出现不一致时，应当描述相应的变动并说明变动的原因；</t>
  </si>
  <si>
    <r>
      <rPr>
        <sz val="12"/>
        <color theme="1"/>
        <rFont val="华文细黑"/>
        <charset val="134"/>
      </rPr>
      <t>例如执行商誉减值测试业务时，</t>
    </r>
    <r>
      <rPr>
        <sz val="12"/>
        <color rgb="FF333333"/>
        <rFont val="华文细黑"/>
        <charset val="134"/>
      </rPr>
      <t>如果选取的关键评估参数与形成商誉时或以前年度商誉减值测试时的信息、公司历史经验或外部信息明显不一致，还应披露存在的差异及其原因；</t>
    </r>
  </si>
  <si>
    <t>③对于不存在相同或者相似资产活跃市场的，或者不能可靠地以收益法进行评估的资产，可以采用成本法进行评估。但资产评估专业人员应当获取企业的承诺，并在资产评估报告中披露，其评估结论仅在相关资产的价值可以通过资产未来运营得以全额回收的前提下成立；</t>
  </si>
  <si>
    <t>（6）执行投资性房地产评估业务的有关披露</t>
  </si>
  <si>
    <t>①执行投资性房地产评估业务应当关注已出租的建筑物的会计核算中是否包含建筑物所对应的土地使用权。如果会计核算不包含土地使用权，应当提请企业管理层重新分类，或者在评估结论中扣除土地使用权的价值，并在资产评估报告中进行披露；</t>
  </si>
  <si>
    <t>②采用市场法和收益法无法得出投资性房地产公允价值时，可以采用符合会计准则的其他方法。如果仍不能合理得出投资性房地产公允价值，经委托人同意，还可以采用恰当的方式分析投资性房地产公允价值的区间值，得出价值分析结论，并提醒资产评估报告使用人关注公允价值资产评估结论和价值分析结论的区别。</t>
  </si>
  <si>
    <t>（1）上述6条（或除第五条或第六条）均披露，且表述准确完整，打5分；</t>
  </si>
  <si>
    <t>（2）上6条（或除第五条或第六条）均披露，且表述基本准确完整，打3-4分；</t>
  </si>
  <si>
    <t>（3）根据评估项目情况确定是否需要披露第五条或第六条，其余的缺一项扣1分，直至为0分；</t>
  </si>
  <si>
    <t>（4）无此项内容，打0分。</t>
  </si>
  <si>
    <t>（十五）资产评估报告日</t>
  </si>
  <si>
    <t>适用准则：《资产评估执业准则—资产评估报告》第二十七条“资产评估报告载明的资产评估报告日通常为评估结论形成的日期，可以不同于资产评估报告的签署日。”</t>
  </si>
  <si>
    <t>（1）应当在资产评估报告中明确说明通常为评估结论形成的日期；可以不同于资产评估报告的签署日。</t>
  </si>
  <si>
    <t>（1）符合上述要求，打5分；</t>
  </si>
  <si>
    <t xml:space="preserve">（2）无此项内容，打0分。 </t>
  </si>
  <si>
    <t>（十六）资产评估专业人员签名和资产评估机构印章</t>
  </si>
  <si>
    <t>适用准则：《资产评估执业准则—资产评估报告》第八条“资产评估报告应当由至少两名承办该项业务的资产评估专业人员签名并加盖资产评估机构印章。法定资产评估业务的资产评估报告应当由至少两名承办该项业务的资产评估师签名并加盖资产评估机构印章。”</t>
  </si>
  <si>
    <t>（1）资产评估报告应当由至少两名承办该项业务的资产评估专业人员签名并加盖资产评估机构印章；</t>
  </si>
  <si>
    <t>（2）法定资产评估业务的资产评估报告应当由至少两名承办该项业务的资产评估师签名并加盖资产评估机构印章。</t>
  </si>
  <si>
    <t>（2）资产评估专业人员未签字，或法定报告未经至少两名承办该项业务的资产评估师签名，或资产评估机构未盖章的，均打0分。</t>
  </si>
  <si>
    <t>（十七）附件</t>
  </si>
  <si>
    <t>根据《资产评估执业准则——资产评估报告》第二十八条等相关规定，评估报告附件通常包括1）评估对象所涉及的主要权属证明资料；2）委托人和其他相关当事人的承诺函；3）资产评估机构及签名资产评估专业人员的备案文件或者资格证明文件；4）资产评估汇总表或者明细表；5）资产账面价值与评估结论存在较大差异的说明。6）资产评估项目所涉及如果需要批准的经济行为有效批准文件。7）如果存在引用单项资产评估报告结论的，所引用的报告应当作为评估报告的附件。评估报告附件内容及其所涉及的签章应当清晰、完整，相关内容应当与评估报告摘要、正文一致；评估报告附件为复印件的，应当与原件一致。</t>
  </si>
  <si>
    <t>资产评估报告附件通常包括：</t>
  </si>
  <si>
    <t>（1）评估对象所涉及的主要权属证明资料；</t>
  </si>
  <si>
    <t>（2）委托人和其他相关当事人的承诺函；</t>
  </si>
  <si>
    <t>（3）资产评估机构及签名资产评估专业人员的备案文件或者资格证明文件；</t>
  </si>
  <si>
    <t>（4）资产评估汇总表或者明细表；</t>
  </si>
  <si>
    <t>（5）资产账面价值与评估结论存在较大差异的说明。</t>
  </si>
  <si>
    <t>（1）上述必要附件均完备，打5分；</t>
  </si>
  <si>
    <t>（2）上述必要附件有一项不完备，扣1分，直至为0分。</t>
  </si>
  <si>
    <t>（十八）资产评估明细表</t>
  </si>
  <si>
    <t>①资产评估明细表包括按会计科目设置的资产、负债评估明细表和各级汇总表、计算表。</t>
  </si>
  <si>
    <t>②表头应当含有被评估资产负债类型（会计科目）名称、被评估单位（或者产权持有单位）、评估基准日、表号、金额单位、页码；表中应当含有资产负债的名称（明细）、经营业务或者事项内容、技术参数、发生（购、建、创）日期、账面价值、评估价值、评估增减幅度等基本内容。必要时，在备注栏对技术参数或者经营业务、事项情况进行注释。表尾应当标明被评估单位（或者产权持有单位）填表人员、填表日期和资产评估专业人员。</t>
  </si>
  <si>
    <t>③资产评估明细表按会计明细科目、一级科目逐级汇总，并编制资产负债</t>
  </si>
  <si>
    <t>表（方式）的评估汇总表及以人民币万元为金额单位的评估结果汇总表。</t>
  </si>
  <si>
    <t>④收益法评估时，资产评估明细表应当包括资产负债和利润调整表（如果有调整时）、现金流量测算表、收入预测表、成本及各项费用预测表、营业税金及附加预测表、折旧和摊销预测表、资本性支出预测表、折现率计算表等。</t>
  </si>
  <si>
    <t>⑤市场法评估时，资产评估明细表应当包括市场法评估结论计算表、可比上市公司或可比交易案例分析确定明细表、可比上市公司或可比交易案例相关初始价值比率明细表、比上市公司或可比交易案例相关价值比率修正过程计算表等。</t>
  </si>
  <si>
    <t>①上述五项均做到，打5分；</t>
  </si>
  <si>
    <t>②上述五项基本做到，但资产评估明细表反映的信息不够完整，打3-4分；</t>
  </si>
  <si>
    <t>③缺部分科目或项目明细表，或者部分明细表格式和内容不符合要求，打2-3分；</t>
  </si>
  <si>
    <t>④资产评估明细表计算不正确，或者资产评估明细表与各级汇总表的钩稽</t>
  </si>
  <si>
    <t>关系不正确，视错误的影响程度，打2分以下；</t>
  </si>
  <si>
    <t>⑤无资产评估明细表，打0分。</t>
  </si>
</sst>
</file>

<file path=xl/styles.xml><?xml version="1.0" encoding="utf-8"?>
<styleSheet xmlns="http://schemas.openxmlformats.org/spreadsheetml/2006/main">
  <numFmts count="7">
    <numFmt numFmtId="176" formatCode="0_ "/>
    <numFmt numFmtId="43" formatCode="_ * #,##0.00_ ;_ * \-#,##0.00_ ;_ * &quot;-&quot;??_ ;_ @_ "/>
    <numFmt numFmtId="44" formatCode="_ &quot;￥&quot;* #,##0.00_ ;_ &quot;￥&quot;* \-#,##0.00_ ;_ &quot;￥&quot;* &quot;-&quot;??_ ;_ @_ "/>
    <numFmt numFmtId="177" formatCode="0.0_ "/>
    <numFmt numFmtId="42" formatCode="_ &quot;￥&quot;* #,##0_ ;_ &quot;￥&quot;* \-#,##0_ ;_ &quot;￥&quot;* &quot;-&quot;_ ;_ @_ "/>
    <numFmt numFmtId="41" formatCode="_ * #,##0_ ;_ * \-#,##0_ ;_ * &quot;-&quot;_ ;_ @_ "/>
    <numFmt numFmtId="178" formatCode="_ * #,##0_ ;_ * \-#,##0_ ;_ * &quot;-&quot;??_ ;_ @_ "/>
  </numFmts>
  <fonts count="66">
    <font>
      <sz val="11"/>
      <color theme="1"/>
      <name val="宋体"/>
      <charset val="134"/>
      <scheme val="minor"/>
    </font>
    <font>
      <b/>
      <sz val="12"/>
      <color theme="1"/>
      <name val="华文细黑"/>
      <charset val="134"/>
    </font>
    <font>
      <sz val="12"/>
      <color rgb="FFFF0000"/>
      <name val="华文细黑"/>
      <charset val="134"/>
    </font>
    <font>
      <sz val="12"/>
      <color theme="1"/>
      <name val="华文细黑"/>
      <charset val="134"/>
    </font>
    <font>
      <sz val="12"/>
      <color theme="1"/>
      <name val="仿宋_GB2312"/>
      <charset val="134"/>
    </font>
    <font>
      <sz val="12"/>
      <color rgb="FF333333"/>
      <name val="华文细黑"/>
      <charset val="134"/>
    </font>
    <font>
      <sz val="11"/>
      <name val="宋体"/>
      <charset val="134"/>
      <scheme val="minor"/>
    </font>
    <font>
      <sz val="11"/>
      <name val="仿宋_GB2312"/>
      <charset val="134"/>
    </font>
    <font>
      <sz val="12"/>
      <name val="宋体"/>
      <charset val="134"/>
    </font>
    <font>
      <b/>
      <sz val="12"/>
      <name val="宋体"/>
      <charset val="134"/>
    </font>
    <font>
      <b/>
      <sz val="16"/>
      <name val="仿宋_GB2312"/>
      <charset val="134"/>
    </font>
    <font>
      <b/>
      <sz val="12"/>
      <name val="仿宋_GB2312"/>
      <charset val="134"/>
    </font>
    <font>
      <b/>
      <sz val="11"/>
      <name val="仿宋_GB2312"/>
      <charset val="134"/>
    </font>
    <font>
      <b/>
      <sz val="11"/>
      <name val="宋体"/>
      <charset val="134"/>
      <scheme val="minor"/>
    </font>
    <font>
      <b/>
      <sz val="11"/>
      <name val="仿宋"/>
      <charset val="134"/>
    </font>
    <font>
      <b/>
      <sz val="14"/>
      <name val="仿宋"/>
      <charset val="134"/>
    </font>
    <font>
      <sz val="11"/>
      <name val="仿宋"/>
      <charset val="134"/>
    </font>
    <font>
      <sz val="10"/>
      <name val="仿宋"/>
      <charset val="134"/>
    </font>
    <font>
      <u/>
      <sz val="11"/>
      <color theme="10"/>
      <name val="宋体"/>
      <charset val="134"/>
      <scheme val="minor"/>
    </font>
    <font>
      <sz val="10.5"/>
      <color theme="1"/>
      <name val="宋体"/>
      <charset val="134"/>
      <scheme val="minor"/>
    </font>
    <font>
      <sz val="11"/>
      <color indexed="8"/>
      <name val="仿宋_GB2312"/>
      <charset val="134"/>
    </font>
    <font>
      <sz val="10"/>
      <color indexed="8"/>
      <name val="仿宋_GB2312"/>
      <charset val="134"/>
    </font>
    <font>
      <b/>
      <sz val="10"/>
      <name val="宋体"/>
      <charset val="134"/>
    </font>
    <font>
      <b/>
      <sz val="14"/>
      <name val="黑体"/>
      <charset val="134"/>
    </font>
    <font>
      <sz val="11"/>
      <color indexed="8"/>
      <name val="仿宋"/>
      <charset val="134"/>
    </font>
    <font>
      <sz val="10"/>
      <name val="Times New Roman"/>
      <charset val="134"/>
    </font>
    <font>
      <sz val="11"/>
      <name val="宋体"/>
      <charset val="134"/>
    </font>
    <font>
      <sz val="12"/>
      <name val="Times New Roman"/>
      <charset val="134"/>
    </font>
    <font>
      <sz val="12"/>
      <name val="仿宋_GB2312"/>
      <charset val="134"/>
    </font>
    <font>
      <sz val="10"/>
      <name val="仿宋_GB2312"/>
      <charset val="134"/>
    </font>
    <font>
      <b/>
      <sz val="10"/>
      <name val="Times New Roman"/>
      <charset val="134"/>
    </font>
    <font>
      <sz val="10.5"/>
      <name val="宋体"/>
      <charset val="134"/>
    </font>
    <font>
      <sz val="10"/>
      <name val="宋体"/>
      <charset val="134"/>
    </font>
    <font>
      <sz val="14"/>
      <color theme="1"/>
      <name val="仿宋_GB2312"/>
      <charset val="134"/>
    </font>
    <font>
      <b/>
      <sz val="11"/>
      <color theme="1"/>
      <name val="宋体"/>
      <charset val="0"/>
      <scheme val="minor"/>
    </font>
    <font>
      <b/>
      <sz val="11"/>
      <color theme="3"/>
      <name val="宋体"/>
      <charset val="134"/>
      <scheme val="minor"/>
    </font>
    <font>
      <b/>
      <sz val="11"/>
      <color rgb="FFFFFFFF"/>
      <name val="宋体"/>
      <charset val="0"/>
      <scheme val="minor"/>
    </font>
    <font>
      <b/>
      <sz val="13"/>
      <color theme="3"/>
      <name val="宋体"/>
      <charset val="134"/>
      <scheme val="minor"/>
    </font>
    <font>
      <sz val="11"/>
      <color rgb="FF3F3F76"/>
      <name val="宋体"/>
      <charset val="0"/>
      <scheme val="minor"/>
    </font>
    <font>
      <b/>
      <sz val="11"/>
      <color rgb="FF3F3F3F"/>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b/>
      <sz val="15"/>
      <color theme="3"/>
      <name val="宋体"/>
      <charset val="134"/>
      <scheme val="minor"/>
    </font>
    <font>
      <sz val="11"/>
      <color rgb="FFFF0000"/>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006100"/>
      <name val="宋体"/>
      <charset val="0"/>
      <scheme val="minor"/>
    </font>
    <font>
      <sz val="7"/>
      <color theme="1"/>
      <name val="Times New Roman"/>
      <charset val="134"/>
    </font>
    <font>
      <sz val="12"/>
      <color rgb="FF000000"/>
      <name val="华文细黑"/>
      <charset val="134"/>
    </font>
    <font>
      <sz val="12"/>
      <color theme="1"/>
      <name val="Times New Roman"/>
      <charset val="134"/>
    </font>
    <font>
      <b/>
      <sz val="12"/>
      <color theme="1"/>
      <name val="Times New Roman"/>
      <charset val="134"/>
    </font>
    <font>
      <b/>
      <sz val="12"/>
      <name val="Times New Roman"/>
      <charset val="134"/>
    </font>
    <font>
      <b/>
      <sz val="11"/>
      <name val="Times New Roman"/>
      <charset val="134"/>
    </font>
    <font>
      <sz val="16"/>
      <name val="仿宋"/>
      <charset val="134"/>
    </font>
    <font>
      <sz val="8"/>
      <name val="仿宋"/>
      <charset val="134"/>
    </font>
    <font>
      <sz val="16"/>
      <name val="仿宋_GB2312"/>
      <charset val="134"/>
    </font>
    <font>
      <sz val="8"/>
      <name val="仿宋_GB2312"/>
      <charset val="134"/>
    </font>
    <font>
      <sz val="11"/>
      <color rgb="FFFF0000"/>
      <name val="仿宋_GB2312"/>
      <charset val="134"/>
    </font>
    <font>
      <sz val="9"/>
      <name val="Tahoma"/>
      <charset val="134"/>
    </font>
    <font>
      <b/>
      <sz val="9"/>
      <name val="Tahoma"/>
      <charset val="134"/>
    </font>
    <font>
      <sz val="9"/>
      <name val="宋体"/>
      <charset val="134"/>
    </font>
  </fonts>
  <fills count="3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349986266670736"/>
        <bgColor indexed="64"/>
      </patternFill>
    </fill>
    <fill>
      <patternFill patternType="solid">
        <fgColor rgb="FFFFFF00"/>
        <bgColor indexed="64"/>
      </patternFill>
    </fill>
    <fill>
      <patternFill patternType="solid">
        <fgColor theme="6" tint="0.599993896298105"/>
        <bgColor indexed="64"/>
      </patternFill>
    </fill>
    <fill>
      <patternFill patternType="solid">
        <fgColor theme="3" tint="0.599993896298105"/>
        <bgColor indexed="64"/>
      </patternFill>
    </fill>
    <fill>
      <patternFill patternType="solid">
        <fgColor rgb="FFA5A5A5"/>
        <bgColor indexed="64"/>
      </patternFill>
    </fill>
    <fill>
      <patternFill patternType="solid">
        <fgColor rgb="FFFFCC99"/>
        <bgColor indexed="64"/>
      </patternFill>
    </fill>
    <fill>
      <patternFill patternType="solid">
        <fgColor rgb="FFF2F2F2"/>
        <bgColor indexed="64"/>
      </patternFill>
    </fill>
    <fill>
      <patternFill patternType="solid">
        <fgColor rgb="FFFFFFCC"/>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rgb="FFFFC7CE"/>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4"/>
        <bgColor indexed="64"/>
      </patternFill>
    </fill>
    <fill>
      <patternFill patternType="solid">
        <fgColor rgb="FFFFEB9C"/>
        <bgColor indexed="64"/>
      </patternFill>
    </fill>
    <fill>
      <patternFill patternType="solid">
        <fgColor rgb="FFC6EFCE"/>
        <bgColor indexed="64"/>
      </patternFill>
    </fill>
    <fill>
      <patternFill patternType="solid">
        <fgColor theme="8"/>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7"/>
        <bgColor indexed="64"/>
      </patternFill>
    </fill>
    <fill>
      <patternFill patternType="solid">
        <fgColor theme="6"/>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53">
    <xf numFmtId="0" fontId="0" fillId="0" borderId="0">
      <alignment vertical="center"/>
    </xf>
    <xf numFmtId="42" fontId="0" fillId="0" borderId="0" applyFont="0" applyFill="0" applyBorder="0" applyAlignment="0" applyProtection="0">
      <alignment vertical="center"/>
    </xf>
    <xf numFmtId="0" fontId="40" fillId="18" borderId="0" applyNumberFormat="0" applyBorder="0" applyAlignment="0" applyProtection="0">
      <alignment vertical="center"/>
    </xf>
    <xf numFmtId="0" fontId="38" fillId="9"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0" fillId="6" borderId="0" applyNumberFormat="0" applyBorder="0" applyAlignment="0" applyProtection="0">
      <alignment vertical="center"/>
    </xf>
    <xf numFmtId="0" fontId="42" fillId="14" borderId="0" applyNumberFormat="0" applyBorder="0" applyAlignment="0" applyProtection="0">
      <alignment vertical="center"/>
    </xf>
    <xf numFmtId="43" fontId="0" fillId="0" borderId="0" applyFont="0" applyFill="0" applyBorder="0" applyAlignment="0" applyProtection="0">
      <alignment vertical="center"/>
    </xf>
    <xf numFmtId="0" fontId="41" fillId="21"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46" fillId="0" borderId="0" applyNumberFormat="0" applyFill="0" applyBorder="0" applyAlignment="0" applyProtection="0">
      <alignment vertical="center"/>
    </xf>
    <xf numFmtId="9" fontId="8" fillId="0" borderId="0" applyFont="0" applyFill="0" applyBorder="0" applyAlignment="0" applyProtection="0">
      <alignment vertical="center"/>
    </xf>
    <xf numFmtId="0" fontId="0" fillId="11" borderId="22" applyNumberFormat="0" applyFont="0" applyAlignment="0" applyProtection="0">
      <alignment vertical="center"/>
    </xf>
    <xf numFmtId="0" fontId="41" fillId="23" borderId="0" applyNumberFormat="0" applyBorder="0" applyAlignment="0" applyProtection="0">
      <alignment vertical="center"/>
    </xf>
    <xf numFmtId="0" fontId="35"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3" fillId="0" borderId="19" applyNumberFormat="0" applyFill="0" applyAlignment="0" applyProtection="0">
      <alignment vertical="center"/>
    </xf>
    <xf numFmtId="0" fontId="37" fillId="0" borderId="19" applyNumberFormat="0" applyFill="0" applyAlignment="0" applyProtection="0">
      <alignment vertical="center"/>
    </xf>
    <xf numFmtId="0" fontId="41" fillId="17" borderId="0" applyNumberFormat="0" applyBorder="0" applyAlignment="0" applyProtection="0">
      <alignment vertical="center"/>
    </xf>
    <xf numFmtId="0" fontId="35" fillId="0" borderId="17" applyNumberFormat="0" applyFill="0" applyAlignment="0" applyProtection="0">
      <alignment vertical="center"/>
    </xf>
    <xf numFmtId="0" fontId="41" fillId="13" borderId="0" applyNumberFormat="0" applyBorder="0" applyAlignment="0" applyProtection="0">
      <alignment vertical="center"/>
    </xf>
    <xf numFmtId="0" fontId="39" fillId="10" borderId="21" applyNumberFormat="0" applyAlignment="0" applyProtection="0">
      <alignment vertical="center"/>
    </xf>
    <xf numFmtId="0" fontId="48" fillId="10" borderId="20" applyNumberFormat="0" applyAlignment="0" applyProtection="0">
      <alignment vertical="center"/>
    </xf>
    <xf numFmtId="0" fontId="36" fillId="8" borderId="18" applyNumberFormat="0" applyAlignment="0" applyProtection="0">
      <alignment vertical="center"/>
    </xf>
    <xf numFmtId="0" fontId="40" fillId="25" borderId="0" applyNumberFormat="0" applyBorder="0" applyAlignment="0" applyProtection="0">
      <alignment vertical="center"/>
    </xf>
    <xf numFmtId="0" fontId="41" fillId="20" borderId="0" applyNumberFormat="0" applyBorder="0" applyAlignment="0" applyProtection="0">
      <alignment vertical="center"/>
    </xf>
    <xf numFmtId="0" fontId="47" fillId="0" borderId="23" applyNumberFormat="0" applyFill="0" applyAlignment="0" applyProtection="0">
      <alignment vertical="center"/>
    </xf>
    <xf numFmtId="0" fontId="34" fillId="0" borderId="16" applyNumberFormat="0" applyFill="0" applyAlignment="0" applyProtection="0">
      <alignment vertical="center"/>
    </xf>
    <xf numFmtId="0" fontId="51" fillId="28" borderId="0" applyNumberFormat="0" applyBorder="0" applyAlignment="0" applyProtection="0">
      <alignment vertical="center"/>
    </xf>
    <xf numFmtId="0" fontId="50" fillId="27" borderId="0" applyNumberFormat="0" applyBorder="0" applyAlignment="0" applyProtection="0">
      <alignment vertical="center"/>
    </xf>
    <xf numFmtId="0" fontId="40" fillId="12" borderId="0" applyNumberFormat="0" applyBorder="0" applyAlignment="0" applyProtection="0">
      <alignment vertical="center"/>
    </xf>
    <xf numFmtId="0" fontId="41" fillId="26" borderId="0" applyNumberFormat="0" applyBorder="0" applyAlignment="0" applyProtection="0">
      <alignment vertical="center"/>
    </xf>
    <xf numFmtId="0" fontId="40" fillId="15" borderId="0" applyNumberFormat="0" applyBorder="0" applyAlignment="0" applyProtection="0">
      <alignment vertical="center"/>
    </xf>
    <xf numFmtId="0" fontId="40" fillId="31" borderId="0" applyNumberFormat="0" applyBorder="0" applyAlignment="0" applyProtection="0">
      <alignment vertical="center"/>
    </xf>
    <xf numFmtId="0" fontId="40" fillId="16" borderId="0" applyNumberFormat="0" applyBorder="0" applyAlignment="0" applyProtection="0">
      <alignment vertical="center"/>
    </xf>
    <xf numFmtId="0" fontId="40" fillId="34" borderId="0" applyNumberFormat="0" applyBorder="0" applyAlignment="0" applyProtection="0">
      <alignment vertical="center"/>
    </xf>
    <xf numFmtId="0" fontId="41" fillId="33" borderId="0" applyNumberFormat="0" applyBorder="0" applyAlignment="0" applyProtection="0">
      <alignment vertical="center"/>
    </xf>
    <xf numFmtId="0" fontId="41" fillId="32" borderId="0" applyNumberFormat="0" applyBorder="0" applyAlignment="0" applyProtection="0">
      <alignment vertical="center"/>
    </xf>
    <xf numFmtId="0" fontId="40" fillId="19" borderId="0" applyNumberFormat="0" applyBorder="0" applyAlignment="0" applyProtection="0">
      <alignment vertical="center"/>
    </xf>
    <xf numFmtId="0" fontId="40" fillId="30" borderId="0" applyNumberFormat="0" applyBorder="0" applyAlignment="0" applyProtection="0">
      <alignment vertical="center"/>
    </xf>
    <xf numFmtId="0" fontId="41" fillId="29" borderId="0" applyNumberFormat="0" applyBorder="0" applyAlignment="0" applyProtection="0">
      <alignment vertical="center"/>
    </xf>
    <xf numFmtId="0" fontId="40" fillId="22" borderId="0" applyNumberFormat="0" applyBorder="0" applyAlignment="0" applyProtection="0">
      <alignment vertical="center"/>
    </xf>
    <xf numFmtId="0" fontId="41" fillId="35" borderId="0" applyNumberFormat="0" applyBorder="0" applyAlignment="0" applyProtection="0">
      <alignment vertical="center"/>
    </xf>
    <xf numFmtId="0" fontId="41" fillId="24" borderId="0" applyNumberFormat="0" applyBorder="0" applyAlignment="0" applyProtection="0">
      <alignment vertical="center"/>
    </xf>
    <xf numFmtId="0" fontId="40" fillId="36" borderId="0" applyNumberFormat="0" applyBorder="0" applyAlignment="0" applyProtection="0">
      <alignment vertical="center"/>
    </xf>
    <xf numFmtId="0" fontId="41" fillId="37" borderId="0" applyNumberFormat="0" applyBorder="0" applyAlignment="0" applyProtection="0">
      <alignment vertical="center"/>
    </xf>
    <xf numFmtId="0" fontId="8" fillId="0" borderId="0">
      <alignment vertical="center"/>
    </xf>
    <xf numFmtId="0" fontId="8" fillId="0" borderId="0">
      <alignment vertical="center"/>
    </xf>
    <xf numFmtId="43" fontId="8" fillId="0" borderId="0" applyFont="0" applyFill="0" applyBorder="0" applyAlignment="0" applyProtection="0">
      <alignment vertical="center"/>
    </xf>
  </cellStyleXfs>
  <cellXfs count="229">
    <xf numFmtId="0" fontId="0" fillId="0" borderId="0" xfId="0">
      <alignment vertical="center"/>
    </xf>
    <xf numFmtId="0" fontId="1" fillId="0" borderId="0" xfId="0" applyFont="1" applyAlignment="1">
      <alignment horizontal="justify" vertical="center"/>
    </xf>
    <xf numFmtId="0" fontId="2" fillId="0" borderId="0" xfId="0" applyFont="1" applyAlignment="1">
      <alignment horizontal="justify" vertical="center"/>
    </xf>
    <xf numFmtId="0" fontId="3" fillId="0" borderId="0" xfId="0" applyFont="1" applyAlignment="1">
      <alignment horizontal="justify" vertical="center"/>
    </xf>
    <xf numFmtId="0" fontId="3" fillId="0" borderId="0" xfId="0" applyFont="1" applyAlignment="1">
      <alignment horizontal="left" vertical="center" wrapText="1" indent="1"/>
    </xf>
    <xf numFmtId="0" fontId="3" fillId="0" borderId="0" xfId="0" applyFont="1" applyAlignment="1">
      <alignment horizontal="left" vertical="center" indent="1"/>
    </xf>
    <xf numFmtId="0" fontId="3" fillId="0" borderId="0" xfId="0" applyFont="1" applyAlignment="1">
      <alignment horizontal="left" vertical="center" wrapText="1" indent="2"/>
    </xf>
    <xf numFmtId="0" fontId="3" fillId="0" borderId="0" xfId="0" applyFont="1" applyAlignment="1">
      <alignment horizontal="left" vertical="center" wrapText="1"/>
    </xf>
    <xf numFmtId="0" fontId="3" fillId="0" borderId="0" xfId="0" applyFont="1" applyAlignment="1">
      <alignment horizontal="left" vertical="center" indent="2"/>
    </xf>
    <xf numFmtId="0" fontId="4" fillId="0" borderId="0" xfId="0" applyFont="1" applyAlignment="1">
      <alignment horizontal="justify" vertical="center"/>
    </xf>
    <xf numFmtId="0" fontId="5" fillId="0" borderId="0" xfId="0" applyFont="1" applyAlignment="1">
      <alignment horizontal="justify" vertical="center"/>
    </xf>
    <xf numFmtId="0" fontId="3" fillId="0" borderId="0" xfId="0" applyFont="1" applyAlignment="1">
      <alignment vertical="center" wrapText="1"/>
    </xf>
    <xf numFmtId="0" fontId="1" fillId="0" borderId="0" xfId="0" applyFont="1" applyAlignment="1">
      <alignment vertical="center" wrapText="1"/>
    </xf>
    <xf numFmtId="0" fontId="2" fillId="0" borderId="0" xfId="0" applyFont="1" applyAlignment="1">
      <alignment vertical="center" wrapText="1"/>
    </xf>
    <xf numFmtId="0" fontId="4" fillId="0" borderId="0" xfId="0" applyFont="1" applyAlignment="1">
      <alignment vertical="center" wrapText="1"/>
    </xf>
    <xf numFmtId="0" fontId="3" fillId="0" borderId="0" xfId="0" applyFont="1">
      <alignment vertical="center"/>
    </xf>
    <xf numFmtId="0" fontId="6" fillId="0" borderId="0" xfId="0" applyFont="1" applyBorder="1" applyAlignment="1" applyProtection="1">
      <alignment horizontal="center" vertical="center" wrapText="1"/>
      <protection locked="0"/>
    </xf>
    <xf numFmtId="0" fontId="6" fillId="0" borderId="0" xfId="0" applyFont="1" applyFill="1" applyProtection="1">
      <alignment vertical="center"/>
      <protection locked="0"/>
    </xf>
    <xf numFmtId="0" fontId="7" fillId="0" borderId="0" xfId="0" applyFont="1" applyBorder="1" applyAlignment="1" applyProtection="1">
      <alignment horizontal="justify" vertical="center" wrapText="1"/>
      <protection locked="0"/>
    </xf>
    <xf numFmtId="0" fontId="7" fillId="0" borderId="0" xfId="0" applyFont="1" applyFill="1" applyBorder="1" applyAlignment="1" applyProtection="1">
      <alignment horizontal="justify" vertical="center" wrapText="1"/>
      <protection locked="0"/>
    </xf>
    <xf numFmtId="0" fontId="8" fillId="2" borderId="0" xfId="0" applyFont="1" applyFill="1" applyProtection="1">
      <alignment vertical="center"/>
      <protection locked="0"/>
    </xf>
    <xf numFmtId="0" fontId="9" fillId="0" borderId="0" xfId="0" applyFont="1" applyFill="1" applyProtection="1">
      <alignment vertical="center"/>
      <protection locked="0"/>
    </xf>
    <xf numFmtId="0" fontId="8" fillId="0" borderId="0" xfId="0" applyFont="1" applyFill="1" applyProtection="1">
      <alignment vertical="center"/>
      <protection locked="0"/>
    </xf>
    <xf numFmtId="0" fontId="0" fillId="3" borderId="0" xfId="0" applyFill="1" applyAlignment="1">
      <alignment vertical="center" wrapText="1"/>
    </xf>
    <xf numFmtId="0" fontId="0" fillId="0" borderId="0" xfId="0" applyFill="1" applyAlignment="1">
      <alignment vertical="center" wrapText="1"/>
    </xf>
    <xf numFmtId="0" fontId="7" fillId="2" borderId="0" xfId="0" applyFont="1" applyFill="1" applyBorder="1" applyAlignment="1" applyProtection="1">
      <alignment horizontal="justify" vertical="center" wrapText="1"/>
      <protection locked="0"/>
    </xf>
    <xf numFmtId="0" fontId="6" fillId="0" borderId="0" xfId="0" applyFont="1" applyFill="1" applyAlignment="1" applyProtection="1">
      <alignment horizontal="center" vertical="center"/>
      <protection locked="0"/>
    </xf>
    <xf numFmtId="0" fontId="6" fillId="0" borderId="0" xfId="0" applyFont="1" applyProtection="1">
      <alignment vertical="center"/>
      <protection locked="0"/>
    </xf>
    <xf numFmtId="0" fontId="6" fillId="0" borderId="0" xfId="0" applyFont="1" applyAlignment="1" applyProtection="1">
      <alignment horizontal="right" vertical="center"/>
      <protection locked="0"/>
    </xf>
    <xf numFmtId="0" fontId="6" fillId="0" borderId="0" xfId="0" applyFont="1" applyAlignment="1" applyProtection="1">
      <alignment horizontal="center" vertical="center"/>
      <protection locked="0"/>
    </xf>
    <xf numFmtId="0" fontId="10" fillId="0" borderId="0" xfId="0" applyFont="1" applyBorder="1" applyAlignment="1" applyProtection="1">
      <alignment horizontal="left" vertical="center"/>
      <protection locked="0"/>
    </xf>
    <xf numFmtId="0" fontId="10" fillId="0" borderId="0" xfId="0" applyFont="1" applyFill="1" applyBorder="1" applyAlignment="1" applyProtection="1">
      <alignment horizontal="center" vertical="center"/>
      <protection locked="0"/>
    </xf>
    <xf numFmtId="0" fontId="11" fillId="0" borderId="0" xfId="0" applyFont="1" applyBorder="1" applyAlignment="1" applyProtection="1">
      <alignment horizontal="left" vertical="center"/>
      <protection locked="0"/>
    </xf>
    <xf numFmtId="0" fontId="9" fillId="0" borderId="0" xfId="0" applyFont="1" applyBorder="1" applyAlignment="1" applyProtection="1">
      <alignment vertical="center"/>
      <protection locked="0"/>
    </xf>
    <xf numFmtId="0" fontId="12" fillId="0" borderId="1" xfId="0" applyFont="1" applyFill="1" applyBorder="1" applyAlignment="1" applyProtection="1">
      <alignment horizontal="center" vertical="center" wrapText="1"/>
      <protection locked="0"/>
    </xf>
    <xf numFmtId="0" fontId="12" fillId="0" borderId="1" xfId="0" applyFont="1" applyBorder="1" applyAlignment="1" applyProtection="1">
      <alignment horizontal="center" vertical="center" wrapText="1"/>
      <protection locked="0"/>
    </xf>
    <xf numFmtId="0" fontId="13" fillId="0" borderId="0" xfId="0" applyFont="1" applyAlignment="1" applyProtection="1">
      <alignment horizontal="center" vertical="center"/>
      <protection locked="0"/>
    </xf>
    <xf numFmtId="0" fontId="14" fillId="0" borderId="1" xfId="0" applyFont="1" applyFill="1" applyBorder="1" applyAlignment="1" applyProtection="1">
      <alignment horizontal="center" vertical="center"/>
      <protection locked="0"/>
    </xf>
    <xf numFmtId="0" fontId="15" fillId="0" borderId="1" xfId="0" applyFont="1" applyFill="1" applyBorder="1" applyAlignment="1" applyProtection="1">
      <alignment horizontal="center" vertical="center"/>
      <protection locked="0"/>
    </xf>
    <xf numFmtId="0" fontId="16" fillId="3" borderId="1" xfId="50" applyFont="1" applyFill="1" applyBorder="1" applyAlignment="1" applyProtection="1">
      <alignment horizontal="center" vertical="center" wrapText="1"/>
      <protection locked="0"/>
    </xf>
    <xf numFmtId="0" fontId="16" fillId="3" borderId="1" xfId="50" applyFont="1" applyFill="1" applyBorder="1" applyAlignment="1" applyProtection="1">
      <alignment horizontal="justify" vertical="center" wrapText="1"/>
      <protection locked="0"/>
    </xf>
    <xf numFmtId="0" fontId="17" fillId="3" borderId="1" xfId="50" applyFont="1" applyFill="1" applyBorder="1" applyAlignment="1" applyProtection="1">
      <alignment horizontal="center" vertical="center"/>
      <protection hidden="1"/>
    </xf>
    <xf numFmtId="0" fontId="16" fillId="3" borderId="1" xfId="0" applyFont="1" applyFill="1" applyBorder="1" applyAlignment="1" applyProtection="1">
      <alignment horizontal="center" vertical="center" wrapText="1"/>
      <protection locked="0"/>
    </xf>
    <xf numFmtId="0" fontId="18" fillId="3" borderId="1" xfId="10" applyFill="1" applyBorder="1" applyAlignment="1" applyProtection="1">
      <alignment horizontal="left" vertical="center" wrapText="1"/>
      <protection locked="0"/>
    </xf>
    <xf numFmtId="0" fontId="16" fillId="3" borderId="1" xfId="0" applyFont="1" applyFill="1" applyBorder="1" applyAlignment="1" applyProtection="1">
      <alignment horizontal="center" vertical="center" wrapText="1"/>
      <protection hidden="1"/>
    </xf>
    <xf numFmtId="0" fontId="8" fillId="3" borderId="1" xfId="0" applyFont="1" applyFill="1" applyBorder="1" applyAlignment="1" applyProtection="1">
      <alignment horizontal="center" vertical="center" wrapText="1"/>
    </xf>
    <xf numFmtId="0" fontId="8" fillId="3" borderId="1" xfId="0" applyFont="1" applyFill="1" applyBorder="1" applyAlignment="1" applyProtection="1">
      <alignment horizontal="left" vertical="center" wrapText="1"/>
      <protection locked="0"/>
    </xf>
    <xf numFmtId="0" fontId="16" fillId="0" borderId="1" xfId="50" applyFont="1" applyFill="1" applyBorder="1" applyAlignment="1" applyProtection="1">
      <alignment horizontal="center" vertical="center" wrapText="1"/>
      <protection locked="0"/>
    </xf>
    <xf numFmtId="0" fontId="18" fillId="0" borderId="2" xfId="10" applyFill="1" applyBorder="1" applyAlignment="1" applyProtection="1">
      <alignment horizontal="justify" vertical="center" wrapText="1"/>
      <protection locked="0"/>
    </xf>
    <xf numFmtId="0" fontId="17" fillId="0" borderId="2" xfId="50" applyFont="1" applyFill="1" applyBorder="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16" fillId="2" borderId="1" xfId="50" applyFont="1" applyFill="1" applyBorder="1" applyAlignment="1" applyProtection="1">
      <alignment horizontal="center" vertical="center" wrapText="1"/>
      <protection locked="0"/>
    </xf>
    <xf numFmtId="0" fontId="18" fillId="2" borderId="2" xfId="10" applyFill="1" applyBorder="1" applyAlignment="1" applyProtection="1">
      <alignment horizontal="justify" vertical="center" wrapText="1"/>
      <protection locked="0"/>
    </xf>
    <xf numFmtId="0" fontId="17" fillId="2" borderId="2" xfId="50" applyFont="1" applyFill="1" applyBorder="1" applyAlignment="1" applyProtection="1">
      <alignment horizontal="center" vertical="center" wrapText="1"/>
      <protection locked="0"/>
    </xf>
    <xf numFmtId="0" fontId="16" fillId="0" borderId="1" xfId="0" applyFont="1" applyBorder="1" applyAlignment="1" applyProtection="1">
      <alignment horizontal="center" vertical="center" wrapText="1"/>
      <protection locked="0"/>
    </xf>
    <xf numFmtId="0" fontId="18" fillId="0" borderId="1" xfId="10" applyBorder="1" applyAlignment="1" applyProtection="1">
      <alignment horizontal="justify" vertical="center" wrapText="1"/>
      <protection locked="0"/>
    </xf>
    <xf numFmtId="0" fontId="18" fillId="3" borderId="1" xfId="10" applyFill="1" applyBorder="1" applyAlignment="1" applyProtection="1">
      <alignment horizontal="justify" vertical="center" wrapText="1"/>
      <protection locked="0"/>
    </xf>
    <xf numFmtId="0" fontId="14" fillId="3" borderId="1" xfId="0" applyFont="1" applyFill="1" applyBorder="1" applyAlignment="1" applyProtection="1">
      <alignment horizontal="center" vertical="center" wrapText="1"/>
      <protection hidden="1"/>
    </xf>
    <xf numFmtId="0" fontId="16" fillId="3" borderId="1" xfId="0" applyFont="1" applyFill="1" applyBorder="1" applyAlignment="1" applyProtection="1">
      <alignment horizontal="center" vertical="center" wrapText="1"/>
    </xf>
    <xf numFmtId="0" fontId="18" fillId="0" borderId="1" xfId="10" applyFill="1" applyBorder="1" applyAlignment="1" applyProtection="1">
      <alignment horizontal="justify" vertical="center" wrapText="1"/>
      <protection locked="0"/>
    </xf>
    <xf numFmtId="0" fontId="16"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protection locked="0"/>
    </xf>
    <xf numFmtId="0" fontId="18" fillId="2" borderId="1" xfId="10" applyFill="1" applyBorder="1" applyAlignment="1" applyProtection="1">
      <alignment horizontal="justify" vertical="center" wrapText="1"/>
      <protection locked="0"/>
    </xf>
    <xf numFmtId="0" fontId="7" fillId="0" borderId="1" xfId="0" applyFont="1" applyBorder="1" applyAlignment="1" applyProtection="1">
      <alignment horizontal="center" vertical="center" wrapText="1"/>
      <protection locked="0"/>
    </xf>
    <xf numFmtId="0" fontId="16" fillId="3" borderId="1" xfId="0" applyFont="1" applyFill="1" applyBorder="1" applyAlignment="1" applyProtection="1">
      <alignment horizontal="center" vertical="center"/>
      <protection locked="0"/>
    </xf>
    <xf numFmtId="0" fontId="0" fillId="3" borderId="0" xfId="0" applyFill="1">
      <alignment vertical="center"/>
    </xf>
    <xf numFmtId="0" fontId="16" fillId="0" borderId="2" xfId="0" applyFont="1" applyFill="1" applyBorder="1" applyAlignment="1" applyProtection="1">
      <alignment horizontal="center" vertical="center" wrapText="1"/>
    </xf>
    <xf numFmtId="0" fontId="8" fillId="0" borderId="1" xfId="0" applyFont="1" applyFill="1" applyBorder="1" applyAlignment="1" applyProtection="1">
      <alignment horizontal="center" vertical="center" wrapText="1"/>
    </xf>
    <xf numFmtId="0" fontId="8" fillId="0" borderId="1" xfId="0" applyFont="1" applyFill="1" applyBorder="1" applyAlignment="1" applyProtection="1">
      <alignment horizontal="left" vertical="center" wrapText="1"/>
      <protection locked="0"/>
    </xf>
    <xf numFmtId="0" fontId="18" fillId="0" borderId="1" xfId="10" applyFill="1" applyBorder="1" applyAlignment="1" applyProtection="1">
      <alignment horizontal="left" vertical="center" wrapText="1"/>
      <protection locked="0"/>
    </xf>
    <xf numFmtId="49" fontId="16" fillId="0" borderId="1" xfId="0" applyNumberFormat="1" applyFont="1" applyFill="1" applyBorder="1" applyAlignment="1" applyProtection="1">
      <alignment horizontal="center" vertical="center" wrapText="1"/>
      <protection locked="0"/>
    </xf>
    <xf numFmtId="0" fontId="16" fillId="3" borderId="1" xfId="0" applyFont="1" applyFill="1" applyBorder="1" applyAlignment="1" applyProtection="1">
      <alignment horizontal="left" vertical="center" wrapText="1"/>
      <protection locked="0"/>
    </xf>
    <xf numFmtId="0" fontId="7" fillId="2" borderId="1" xfId="50" applyFont="1" applyFill="1" applyBorder="1" applyAlignment="1" applyProtection="1">
      <alignment horizontal="justify" vertical="center" wrapText="1"/>
      <protection locked="0"/>
    </xf>
    <xf numFmtId="0" fontId="19" fillId="0" borderId="0" xfId="0" applyFont="1">
      <alignment vertical="center"/>
    </xf>
    <xf numFmtId="0" fontId="20" fillId="2" borderId="1" xfId="50" applyFont="1" applyFill="1" applyBorder="1" applyAlignment="1" applyProtection="1">
      <alignment horizontal="justify" vertical="center" wrapText="1"/>
      <protection locked="0"/>
    </xf>
    <xf numFmtId="0" fontId="20" fillId="0" borderId="1" xfId="50" applyFont="1" applyFill="1" applyBorder="1" applyAlignment="1" applyProtection="1">
      <alignment horizontal="justify" vertical="center" wrapText="1"/>
      <protection locked="0"/>
    </xf>
    <xf numFmtId="0" fontId="7" fillId="0" borderId="1" xfId="50" applyFont="1" applyFill="1" applyBorder="1" applyAlignment="1" applyProtection="1">
      <alignment horizontal="justify" vertical="center" wrapText="1"/>
      <protection locked="0"/>
    </xf>
    <xf numFmtId="0" fontId="16" fillId="0" borderId="1" xfId="0" applyFont="1" applyFill="1" applyBorder="1" applyAlignment="1" applyProtection="1">
      <alignment horizontal="center" vertical="center"/>
      <protection locked="0"/>
    </xf>
    <xf numFmtId="0" fontId="16" fillId="0" borderId="1" xfId="0" applyFont="1" applyFill="1" applyBorder="1" applyProtection="1">
      <alignment vertical="center"/>
      <protection locked="0"/>
    </xf>
    <xf numFmtId="0" fontId="21" fillId="0" borderId="1" xfId="50" applyFont="1" applyFill="1" applyBorder="1" applyAlignment="1" applyProtection="1">
      <alignment horizontal="justify" vertical="center" wrapText="1"/>
      <protection locked="0"/>
    </xf>
    <xf numFmtId="0" fontId="22" fillId="0" borderId="0" xfId="50" applyFont="1" applyFill="1" applyProtection="1">
      <alignment vertical="center"/>
      <protection locked="0"/>
    </xf>
    <xf numFmtId="0" fontId="16" fillId="3" borderId="1" xfId="0" applyFont="1" applyFill="1" applyBorder="1" applyAlignment="1" applyProtection="1">
      <alignment horizontal="justify" vertical="center" wrapText="1"/>
      <protection locked="0"/>
    </xf>
    <xf numFmtId="0" fontId="16" fillId="3" borderId="1" xfId="0" applyFont="1" applyFill="1" applyBorder="1" applyAlignment="1" applyProtection="1">
      <alignment horizontal="center" vertical="center"/>
      <protection hidden="1"/>
    </xf>
    <xf numFmtId="0" fontId="16" fillId="3" borderId="1" xfId="0" applyFont="1" applyFill="1" applyBorder="1" applyAlignment="1" applyProtection="1">
      <alignment horizontal="center" vertical="center"/>
    </xf>
    <xf numFmtId="0" fontId="16" fillId="3" borderId="1" xfId="0" applyFont="1" applyFill="1" applyBorder="1" applyProtection="1">
      <alignment vertical="center"/>
      <protection locked="0"/>
    </xf>
    <xf numFmtId="0" fontId="16" fillId="0" borderId="1" xfId="0" applyFont="1" applyFill="1" applyBorder="1" applyAlignment="1" applyProtection="1">
      <alignment horizontal="justify" vertical="center" wrapText="1"/>
      <protection locked="0"/>
    </xf>
    <xf numFmtId="177" fontId="16" fillId="4" borderId="1" xfId="0" applyNumberFormat="1" applyFont="1" applyFill="1" applyBorder="1" applyAlignment="1" applyProtection="1">
      <alignment horizontal="right" vertical="center"/>
      <protection hidden="1"/>
    </xf>
    <xf numFmtId="176" fontId="16" fillId="4" borderId="1" xfId="0" applyNumberFormat="1" applyFont="1" applyFill="1" applyBorder="1" applyAlignment="1" applyProtection="1">
      <alignment horizontal="right" vertical="center"/>
      <protection hidden="1"/>
    </xf>
    <xf numFmtId="9" fontId="16" fillId="0" borderId="1" xfId="13" applyFont="1" applyBorder="1" applyAlignment="1" applyProtection="1">
      <alignment horizontal="right" vertical="center"/>
      <protection locked="0"/>
    </xf>
    <xf numFmtId="0" fontId="16" fillId="0" borderId="1" xfId="0" applyFont="1" applyBorder="1" applyAlignment="1" applyProtection="1">
      <alignment horizontal="left" vertical="center" wrapText="1"/>
      <protection locked="0"/>
    </xf>
    <xf numFmtId="177" fontId="16" fillId="4" borderId="1" xfId="0" applyNumberFormat="1" applyFont="1" applyFill="1" applyBorder="1" applyAlignment="1" applyProtection="1">
      <alignment horizontal="center" vertical="center"/>
      <protection hidden="1"/>
    </xf>
    <xf numFmtId="0" fontId="16" fillId="0" borderId="3" xfId="0" applyFont="1" applyFill="1" applyBorder="1" applyAlignment="1" applyProtection="1">
      <alignment horizontal="left" vertical="top" wrapText="1"/>
      <protection locked="0"/>
    </xf>
    <xf numFmtId="0" fontId="16" fillId="0" borderId="4" xfId="0" applyFont="1" applyFill="1" applyBorder="1" applyAlignment="1" applyProtection="1">
      <alignment horizontal="left" vertical="top" wrapText="1"/>
      <protection locked="0"/>
    </xf>
    <xf numFmtId="0" fontId="16" fillId="0" borderId="5" xfId="0" applyFont="1" applyFill="1" applyBorder="1" applyAlignment="1" applyProtection="1">
      <alignment horizontal="left" vertical="top" wrapText="1"/>
      <protection locked="0"/>
    </xf>
    <xf numFmtId="0" fontId="12" fillId="0" borderId="1" xfId="0" applyFont="1" applyFill="1" applyBorder="1" applyAlignment="1" applyProtection="1">
      <alignment horizontal="center" vertical="center"/>
      <protection locked="0"/>
    </xf>
    <xf numFmtId="0" fontId="23" fillId="0" borderId="1" xfId="0" applyFont="1" applyFill="1" applyBorder="1" applyAlignment="1" applyProtection="1">
      <alignment horizontal="center" vertical="center"/>
      <protection locked="0"/>
    </xf>
    <xf numFmtId="0" fontId="7" fillId="3" borderId="1" xfId="0" applyFont="1" applyFill="1" applyBorder="1" applyAlignment="1" applyProtection="1">
      <alignment horizontal="center" vertical="center"/>
      <protection locked="0"/>
    </xf>
    <xf numFmtId="0" fontId="7" fillId="3" borderId="1" xfId="0" applyFont="1" applyFill="1" applyBorder="1" applyAlignment="1" applyProtection="1">
      <alignment horizontal="justify" vertical="center" wrapText="1"/>
      <protection locked="0"/>
    </xf>
    <xf numFmtId="0" fontId="7" fillId="3" borderId="1" xfId="0" applyFont="1" applyFill="1" applyBorder="1" applyAlignment="1" applyProtection="1">
      <alignment horizontal="center" vertical="center" wrapText="1"/>
      <protection hidden="1"/>
    </xf>
    <xf numFmtId="0" fontId="7" fillId="3" borderId="1" xfId="0" applyFont="1" applyFill="1" applyBorder="1" applyAlignment="1" applyProtection="1">
      <alignment horizontal="center" vertical="center" wrapText="1"/>
    </xf>
    <xf numFmtId="0" fontId="17" fillId="3" borderId="2" xfId="50" applyFont="1" applyFill="1" applyBorder="1" applyAlignment="1" applyProtection="1">
      <alignment horizontal="center" vertical="center" wrapText="1"/>
      <protection hidden="1"/>
    </xf>
    <xf numFmtId="0" fontId="24" fillId="3" borderId="1" xfId="50" applyFont="1" applyFill="1" applyBorder="1" applyAlignment="1" applyProtection="1">
      <alignment horizontal="justify" vertical="center" wrapText="1"/>
      <protection locked="0"/>
    </xf>
    <xf numFmtId="0" fontId="7" fillId="3" borderId="1" xfId="50" applyFont="1" applyFill="1" applyBorder="1" applyAlignment="1" applyProtection="1">
      <alignment horizontal="center" vertical="center" wrapText="1"/>
      <protection locked="0"/>
    </xf>
    <xf numFmtId="0" fontId="25" fillId="3" borderId="1" xfId="50" applyFont="1" applyFill="1" applyBorder="1" applyAlignment="1" applyProtection="1">
      <alignment horizontal="center" vertical="center" wrapText="1"/>
      <protection hidden="1"/>
    </xf>
    <xf numFmtId="0" fontId="25" fillId="3" borderId="1" xfId="50" applyFont="1" applyFill="1" applyBorder="1" applyAlignment="1" applyProtection="1">
      <alignment vertical="center" wrapText="1"/>
    </xf>
    <xf numFmtId="0" fontId="25" fillId="3" borderId="1" xfId="50" applyFont="1" applyFill="1" applyBorder="1" applyAlignment="1" applyProtection="1">
      <alignment vertical="center" wrapText="1"/>
      <protection locked="0"/>
    </xf>
    <xf numFmtId="0" fontId="25" fillId="3" borderId="0" xfId="50" applyFont="1" applyFill="1" applyAlignment="1" applyProtection="1">
      <alignment vertical="center" wrapText="1"/>
      <protection locked="0"/>
    </xf>
    <xf numFmtId="0" fontId="7" fillId="0" borderId="1" xfId="50" applyFont="1" applyFill="1" applyBorder="1" applyAlignment="1" applyProtection="1">
      <alignment horizontal="center" vertical="center" wrapText="1"/>
      <protection locked="0"/>
    </xf>
    <xf numFmtId="0" fontId="25" fillId="0" borderId="1" xfId="50" applyFont="1" applyFill="1" applyBorder="1" applyAlignment="1" applyProtection="1">
      <alignment horizontal="center" vertical="center" wrapText="1"/>
      <protection locked="0"/>
    </xf>
    <xf numFmtId="0" fontId="25" fillId="0" borderId="1" xfId="50" applyFont="1" applyFill="1" applyBorder="1" applyAlignment="1" applyProtection="1">
      <alignment vertical="center" wrapText="1"/>
      <protection locked="0"/>
    </xf>
    <xf numFmtId="0" fontId="25" fillId="0" borderId="0" xfId="50" applyFont="1" applyFill="1" applyAlignment="1" applyProtection="1">
      <alignment vertical="center" wrapText="1"/>
      <protection locked="0"/>
    </xf>
    <xf numFmtId="0" fontId="26" fillId="0" borderId="1" xfId="0" applyFont="1" applyFill="1" applyBorder="1" applyAlignment="1" applyProtection="1">
      <alignment horizontal="center" vertical="center" wrapText="1"/>
      <protection locked="0"/>
    </xf>
    <xf numFmtId="0" fontId="20" fillId="0" borderId="0" xfId="50" applyFont="1" applyFill="1" applyBorder="1" applyAlignment="1" applyProtection="1">
      <alignment horizontal="justify" vertical="center" wrapText="1"/>
      <protection locked="0"/>
    </xf>
    <xf numFmtId="49" fontId="6" fillId="0" borderId="0" xfId="0" applyNumberFormat="1" applyFont="1" applyFill="1" applyAlignment="1" applyProtection="1">
      <alignment horizontal="center" vertical="center"/>
      <protection locked="0"/>
    </xf>
    <xf numFmtId="0" fontId="16" fillId="2" borderId="1" xfId="0" applyFont="1" applyFill="1" applyBorder="1" applyAlignment="1" applyProtection="1">
      <alignment horizontal="center" vertical="center"/>
      <protection locked="0"/>
    </xf>
    <xf numFmtId="0" fontId="18" fillId="2" borderId="1" xfId="10" applyFill="1" applyBorder="1" applyAlignment="1" applyProtection="1">
      <alignment horizontal="left" vertical="center" wrapText="1"/>
      <protection locked="0"/>
    </xf>
    <xf numFmtId="0" fontId="16" fillId="2" borderId="1" xfId="0" applyFont="1" applyFill="1" applyBorder="1" applyAlignment="1" applyProtection="1">
      <alignment horizontal="center" vertical="center" wrapText="1"/>
    </xf>
    <xf numFmtId="0" fontId="8" fillId="2" borderId="1" xfId="0" applyFont="1" applyFill="1" applyBorder="1" applyAlignment="1" applyProtection="1">
      <alignment horizontal="center" vertical="center" wrapText="1"/>
    </xf>
    <xf numFmtId="0" fontId="8" fillId="2" borderId="1" xfId="0" applyFont="1" applyFill="1" applyBorder="1" applyAlignment="1" applyProtection="1">
      <alignment horizontal="left" vertical="center" wrapText="1"/>
      <protection locked="0"/>
    </xf>
    <xf numFmtId="0" fontId="16" fillId="0" borderId="1" xfId="0" applyFont="1" applyBorder="1" applyAlignment="1" applyProtection="1">
      <alignment horizontal="justify" vertical="center" wrapText="1"/>
      <protection locked="0"/>
    </xf>
    <xf numFmtId="0" fontId="16" fillId="0" borderId="3" xfId="0" applyFont="1" applyBorder="1" applyAlignment="1" applyProtection="1">
      <alignment horizontal="left" vertical="top" wrapText="1"/>
      <protection locked="0"/>
    </xf>
    <xf numFmtId="0" fontId="16" fillId="0" borderId="4"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6" fillId="0" borderId="1" xfId="0" applyFont="1" applyFill="1" applyBorder="1" applyAlignment="1" applyProtection="1">
      <alignment horizontal="center" vertical="center"/>
      <protection locked="0"/>
    </xf>
    <xf numFmtId="0" fontId="7" fillId="0" borderId="1" xfId="0" applyFont="1" applyBorder="1" applyAlignment="1" applyProtection="1">
      <alignment horizontal="justify" vertical="center" wrapText="1"/>
      <protection locked="0"/>
    </xf>
    <xf numFmtId="177" fontId="7" fillId="4" borderId="1" xfId="0" applyNumberFormat="1" applyFont="1" applyFill="1" applyBorder="1" applyAlignment="1" applyProtection="1">
      <alignment horizontal="right" vertical="center"/>
      <protection hidden="1"/>
    </xf>
    <xf numFmtId="176" fontId="7" fillId="4" borderId="1" xfId="0" applyNumberFormat="1" applyFont="1" applyFill="1" applyBorder="1" applyAlignment="1" applyProtection="1">
      <alignment horizontal="right" vertical="center"/>
      <protection hidden="1"/>
    </xf>
    <xf numFmtId="9" fontId="7" fillId="0" borderId="1" xfId="13" applyFont="1" applyBorder="1" applyAlignment="1" applyProtection="1">
      <alignment horizontal="right" vertical="center"/>
      <protection locked="0"/>
    </xf>
    <xf numFmtId="0" fontId="7" fillId="0" borderId="1" xfId="50" applyFont="1" applyBorder="1" applyAlignment="1" applyProtection="1">
      <alignment horizontal="justify" vertical="center" wrapText="1"/>
      <protection locked="0"/>
    </xf>
    <xf numFmtId="177" fontId="7" fillId="4" borderId="1" xfId="0" applyNumberFormat="1" applyFont="1" applyFill="1" applyBorder="1" applyAlignment="1" applyProtection="1">
      <alignment horizontal="center" vertical="center"/>
      <protection hidden="1"/>
    </xf>
    <xf numFmtId="0" fontId="7" fillId="0" borderId="1" xfId="50" applyFont="1" applyBorder="1" applyAlignment="1" applyProtection="1">
      <alignment horizontal="left" vertical="center" wrapText="1"/>
      <protection locked="0"/>
    </xf>
    <xf numFmtId="0" fontId="6" fillId="0" borderId="6" xfId="0" applyFont="1" applyFill="1" applyBorder="1" applyAlignment="1" applyProtection="1">
      <alignment horizontal="center" vertical="center"/>
      <protection locked="0"/>
    </xf>
    <xf numFmtId="0" fontId="7" fillId="0" borderId="7" xfId="0" applyFont="1" applyBorder="1" applyAlignment="1" applyProtection="1">
      <alignment horizontal="left" vertical="top" wrapText="1"/>
      <protection locked="0"/>
    </xf>
    <xf numFmtId="0" fontId="7" fillId="0" borderId="8" xfId="0" applyFont="1" applyBorder="1" applyAlignment="1" applyProtection="1">
      <alignment horizontal="left" vertical="top" wrapText="1"/>
      <protection locked="0"/>
    </xf>
    <xf numFmtId="0" fontId="7" fillId="0" borderId="9" xfId="0" applyFont="1" applyBorder="1" applyAlignment="1" applyProtection="1">
      <alignment horizontal="left" vertical="top" wrapText="1"/>
      <protection locked="0"/>
    </xf>
    <xf numFmtId="0" fontId="7" fillId="0" borderId="6" xfId="0" applyFont="1" applyFill="1" applyBorder="1" applyAlignment="1" applyProtection="1">
      <alignment horizontal="center" vertical="top" wrapText="1"/>
      <protection locked="0"/>
    </xf>
    <xf numFmtId="0" fontId="7" fillId="0" borderId="10"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11" xfId="0" applyFont="1" applyBorder="1" applyAlignment="1" applyProtection="1">
      <alignment horizontal="left" vertical="top" wrapText="1"/>
      <protection locked="0"/>
    </xf>
    <xf numFmtId="0" fontId="7" fillId="0" borderId="12" xfId="0" applyFont="1" applyFill="1" applyBorder="1" applyAlignment="1" applyProtection="1">
      <alignment horizontal="center" vertical="top" wrapText="1"/>
      <protection locked="0"/>
    </xf>
    <xf numFmtId="0" fontId="7" fillId="0" borderId="2" xfId="0" applyFont="1" applyFill="1" applyBorder="1" applyAlignment="1" applyProtection="1">
      <alignment horizontal="center" vertical="top" wrapText="1"/>
      <protection locked="0"/>
    </xf>
    <xf numFmtId="0" fontId="7" fillId="0" borderId="13" xfId="0" applyFont="1" applyBorder="1" applyAlignment="1" applyProtection="1">
      <alignment horizontal="left" vertical="top" wrapText="1"/>
      <protection locked="0"/>
    </xf>
    <xf numFmtId="0" fontId="7" fillId="0" borderId="14" xfId="0" applyFont="1" applyBorder="1" applyAlignment="1" applyProtection="1">
      <alignment horizontal="left" vertical="top" wrapText="1"/>
      <protection locked="0"/>
    </xf>
    <xf numFmtId="0" fontId="7" fillId="0" borderId="15" xfId="0" applyFont="1" applyBorder="1" applyAlignment="1" applyProtection="1">
      <alignment horizontal="left" vertical="top" wrapText="1"/>
      <protection locked="0"/>
    </xf>
    <xf numFmtId="0" fontId="27" fillId="0" borderId="0" xfId="0" applyFont="1" applyAlignment="1" applyProtection="1">
      <alignment horizontal="left" vertical="center"/>
      <protection locked="0"/>
    </xf>
    <xf numFmtId="0" fontId="28" fillId="0" borderId="0" xfId="0" applyFont="1" applyAlignment="1" applyProtection="1">
      <alignment horizontal="left" vertical="center"/>
      <protection locked="0"/>
    </xf>
    <xf numFmtId="0" fontId="8" fillId="0" borderId="0" xfId="0" applyFont="1" applyFill="1" applyAlignment="1" applyProtection="1">
      <alignment vertical="center"/>
      <protection locked="0"/>
    </xf>
    <xf numFmtId="0" fontId="27" fillId="0" borderId="0" xfId="50" applyFont="1" applyProtection="1">
      <alignment vertical="center"/>
      <protection locked="0"/>
    </xf>
    <xf numFmtId="0" fontId="9" fillId="0" borderId="0" xfId="0" applyFont="1" applyAlignment="1" applyProtection="1">
      <alignment vertical="center"/>
      <protection locked="0"/>
    </xf>
    <xf numFmtId="0" fontId="9" fillId="0" borderId="0" xfId="0" applyFont="1" applyProtection="1">
      <alignment vertical="center"/>
      <protection locked="0"/>
    </xf>
    <xf numFmtId="0" fontId="12" fillId="0" borderId="0" xfId="0" applyFont="1" applyBorder="1" applyAlignment="1" applyProtection="1">
      <alignment horizontal="justify" vertical="center" wrapText="1"/>
      <protection locked="0"/>
    </xf>
    <xf numFmtId="0" fontId="7" fillId="0" borderId="1" xfId="0" applyFont="1" applyBorder="1" applyAlignment="1" applyProtection="1">
      <alignment horizontal="right" vertical="center" wrapText="1"/>
      <protection locked="0"/>
    </xf>
    <xf numFmtId="0" fontId="7" fillId="3" borderId="1" xfId="0" applyFont="1" applyFill="1" applyBorder="1" applyAlignment="1" applyProtection="1">
      <alignment horizontal="center" vertical="center" wrapText="1"/>
      <protection locked="0"/>
    </xf>
    <xf numFmtId="0" fontId="12" fillId="3" borderId="1" xfId="0" applyFont="1" applyFill="1" applyBorder="1" applyAlignment="1" applyProtection="1">
      <alignment horizontal="right" vertical="center" wrapText="1"/>
    </xf>
    <xf numFmtId="0" fontId="7" fillId="0" borderId="1" xfId="0" applyFont="1" applyFill="1" applyBorder="1" applyAlignment="1" applyProtection="1">
      <alignment horizontal="justify" vertical="center" wrapText="1"/>
      <protection locked="0"/>
    </xf>
    <xf numFmtId="0" fontId="7" fillId="3" borderId="1" xfId="0" applyFont="1" applyFill="1" applyBorder="1" applyAlignment="1" applyProtection="1">
      <alignment horizontal="right" vertical="center" wrapText="1"/>
    </xf>
    <xf numFmtId="0" fontId="7" fillId="0" borderId="1" xfId="0" applyFont="1" applyFill="1" applyBorder="1" applyAlignment="1" applyProtection="1">
      <alignment horizontal="right" vertical="center" wrapText="1"/>
      <protection locked="0"/>
    </xf>
    <xf numFmtId="0" fontId="7" fillId="0" borderId="1" xfId="0" applyFont="1" applyFill="1" applyBorder="1" applyAlignment="1" applyProtection="1">
      <alignment horizontal="center" vertical="center"/>
      <protection locked="0"/>
    </xf>
    <xf numFmtId="0" fontId="7" fillId="0" borderId="1" xfId="0" applyFont="1" applyFill="1" applyBorder="1" applyProtection="1">
      <alignment vertical="center"/>
      <protection locked="0"/>
    </xf>
    <xf numFmtId="0" fontId="7" fillId="3" borderId="1" xfId="0" applyFont="1" applyFill="1" applyBorder="1" applyAlignment="1" applyProtection="1">
      <alignment vertical="center" wrapText="1"/>
      <protection locked="0"/>
    </xf>
    <xf numFmtId="0" fontId="7" fillId="3" borderId="1" xfId="0" applyFont="1" applyFill="1" applyBorder="1" applyAlignment="1" applyProtection="1">
      <alignment horizontal="right" vertical="center"/>
    </xf>
    <xf numFmtId="0" fontId="7" fillId="3" borderId="1" xfId="0" applyFont="1" applyFill="1" applyBorder="1" applyAlignment="1" applyProtection="1">
      <alignment horizontal="center" vertical="center"/>
    </xf>
    <xf numFmtId="0" fontId="7" fillId="3" borderId="1" xfId="0" applyFont="1" applyFill="1" applyBorder="1" applyAlignment="1" applyProtection="1">
      <alignment vertical="center"/>
      <protection locked="0"/>
    </xf>
    <xf numFmtId="0" fontId="7" fillId="0" borderId="1" xfId="0" applyFont="1" applyFill="1" applyBorder="1" applyAlignment="1" applyProtection="1">
      <alignment horizontal="right" vertical="center"/>
      <protection locked="0"/>
    </xf>
    <xf numFmtId="0" fontId="29" fillId="2" borderId="1" xfId="50" applyFont="1" applyFill="1" applyBorder="1" applyAlignment="1" applyProtection="1">
      <alignment horizontal="justify" vertical="center" wrapText="1"/>
      <protection locked="0"/>
    </xf>
    <xf numFmtId="0" fontId="7" fillId="3" borderId="1" xfId="0" applyFont="1" applyFill="1" applyBorder="1" applyProtection="1">
      <alignment vertical="center"/>
      <protection locked="0"/>
    </xf>
    <xf numFmtId="0" fontId="30" fillId="0" borderId="0" xfId="50" applyFont="1" applyFill="1" applyProtection="1">
      <alignment vertical="center"/>
      <protection locked="0"/>
    </xf>
    <xf numFmtId="49" fontId="7" fillId="5" borderId="1" xfId="0" applyNumberFormat="1" applyFont="1" applyFill="1" applyBorder="1" applyAlignment="1" applyProtection="1">
      <alignment horizontal="center" vertical="center" wrapText="1"/>
      <protection locked="0"/>
    </xf>
    <xf numFmtId="0" fontId="7" fillId="6" borderId="1" xfId="50" applyFont="1" applyFill="1" applyBorder="1" applyAlignment="1" applyProtection="1">
      <alignment horizontal="justify" vertical="center" wrapText="1"/>
      <protection locked="0"/>
    </xf>
    <xf numFmtId="0" fontId="7" fillId="2" borderId="1" xfId="0" applyFont="1" applyFill="1" applyBorder="1" applyAlignment="1" applyProtection="1">
      <alignment horizontal="right" vertical="center"/>
    </xf>
    <xf numFmtId="0" fontId="7" fillId="2" borderId="1" xfId="0" applyFont="1" applyFill="1" applyBorder="1" applyAlignment="1" applyProtection="1">
      <alignment horizontal="center" vertical="center"/>
    </xf>
    <xf numFmtId="0" fontId="7" fillId="2" borderId="1" xfId="0" applyFont="1" applyFill="1" applyBorder="1" applyProtection="1">
      <alignment vertical="center"/>
      <protection locked="0"/>
    </xf>
    <xf numFmtId="0" fontId="7" fillId="5" borderId="1" xfId="0" applyFont="1" applyFill="1" applyBorder="1" applyAlignment="1" applyProtection="1">
      <alignment horizontal="center" vertical="center" wrapText="1"/>
      <protection locked="0"/>
    </xf>
    <xf numFmtId="0" fontId="31" fillId="0" borderId="1" xfId="0" applyFont="1" applyFill="1" applyBorder="1" applyAlignment="1" applyProtection="1">
      <alignment horizontal="center" vertical="center"/>
      <protection locked="0"/>
    </xf>
    <xf numFmtId="0" fontId="7" fillId="0" borderId="1" xfId="0" applyFont="1" applyFill="1" applyBorder="1" applyAlignment="1" applyProtection="1">
      <alignment vertical="center"/>
      <protection locked="0"/>
    </xf>
    <xf numFmtId="0" fontId="8" fillId="0" borderId="1" xfId="0" applyFont="1" applyFill="1" applyBorder="1" applyAlignment="1" applyProtection="1">
      <alignment horizontal="center" vertical="center"/>
      <protection locked="0"/>
    </xf>
    <xf numFmtId="0" fontId="12" fillId="3" borderId="1" xfId="0" applyFont="1" applyFill="1" applyBorder="1" applyAlignment="1" applyProtection="1">
      <alignment horizontal="right" vertical="center"/>
    </xf>
    <xf numFmtId="0" fontId="12" fillId="3" borderId="1" xfId="0" applyFont="1" applyFill="1" applyBorder="1" applyAlignment="1" applyProtection="1">
      <alignment horizontal="center" vertical="center"/>
    </xf>
    <xf numFmtId="0" fontId="12" fillId="3" borderId="1" xfId="0" applyFont="1" applyFill="1" applyBorder="1" applyProtection="1">
      <alignment vertical="center"/>
      <protection locked="0"/>
    </xf>
    <xf numFmtId="0" fontId="26" fillId="5" borderId="1" xfId="50" applyFont="1" applyFill="1" applyBorder="1" applyAlignment="1" applyProtection="1">
      <alignment horizontal="center" vertical="center" wrapText="1"/>
      <protection locked="0"/>
    </xf>
    <xf numFmtId="0" fontId="25" fillId="0" borderId="1" xfId="50" applyFont="1" applyFill="1" applyBorder="1" applyAlignment="1" applyProtection="1">
      <alignment horizontal="right" vertical="center"/>
      <protection locked="0"/>
    </xf>
    <xf numFmtId="0" fontId="25" fillId="0" borderId="1" xfId="50" applyFont="1" applyBorder="1" applyAlignment="1" applyProtection="1">
      <alignment vertical="center"/>
      <protection locked="0"/>
    </xf>
    <xf numFmtId="0" fontId="32" fillId="0" borderId="1" xfId="50" applyFont="1" applyBorder="1" applyProtection="1">
      <alignment vertical="center"/>
      <protection locked="0"/>
    </xf>
    <xf numFmtId="178" fontId="25" fillId="0" borderId="0" xfId="52" applyNumberFormat="1" applyFont="1" applyProtection="1">
      <alignment vertical="center"/>
      <protection locked="0"/>
    </xf>
    <xf numFmtId="0" fontId="25" fillId="0" borderId="0" xfId="50" applyFont="1" applyProtection="1">
      <alignment vertical="center"/>
      <protection locked="0"/>
    </xf>
    <xf numFmtId="0" fontId="7" fillId="5" borderId="1" xfId="50" applyFont="1" applyFill="1" applyBorder="1" applyAlignment="1" applyProtection="1">
      <alignment horizontal="center" vertical="center" wrapText="1"/>
      <protection locked="0"/>
    </xf>
    <xf numFmtId="0" fontId="26" fillId="5" borderId="0" xfId="0" applyFont="1" applyFill="1" applyAlignment="1" applyProtection="1">
      <alignment horizontal="center" vertical="center"/>
      <protection locked="0"/>
    </xf>
    <xf numFmtId="0" fontId="26" fillId="5" borderId="1" xfId="0" applyFont="1" applyFill="1" applyBorder="1" applyAlignment="1" applyProtection="1">
      <alignment horizontal="center" vertical="center"/>
      <protection locked="0"/>
    </xf>
    <xf numFmtId="0" fontId="7" fillId="5" borderId="1" xfId="0" applyFont="1" applyFill="1" applyBorder="1" applyAlignment="1" applyProtection="1">
      <alignment horizontal="right" vertical="center"/>
    </xf>
    <xf numFmtId="177" fontId="7" fillId="4" borderId="1" xfId="0" applyNumberFormat="1" applyFont="1" applyFill="1" applyBorder="1" applyAlignment="1" applyProtection="1">
      <alignment horizontal="right" vertical="center"/>
    </xf>
    <xf numFmtId="176" fontId="7" fillId="4" borderId="1" xfId="0" applyNumberFormat="1" applyFont="1" applyFill="1" applyBorder="1" applyAlignment="1" applyProtection="1">
      <alignment horizontal="right" vertical="center"/>
    </xf>
    <xf numFmtId="0" fontId="7" fillId="0" borderId="1" xfId="0" applyFont="1" applyBorder="1" applyAlignment="1" applyProtection="1">
      <alignment horizontal="left" vertical="center" wrapText="1"/>
      <protection locked="0"/>
    </xf>
    <xf numFmtId="177" fontId="7" fillId="4" borderId="1" xfId="0" applyNumberFormat="1" applyFont="1" applyFill="1" applyBorder="1" applyAlignment="1" applyProtection="1">
      <alignment horizontal="center" vertical="center"/>
    </xf>
    <xf numFmtId="0" fontId="7" fillId="0" borderId="3" xfId="0" applyFont="1" applyFill="1" applyBorder="1" applyAlignment="1" applyProtection="1">
      <alignment horizontal="left" vertical="top" wrapText="1"/>
      <protection locked="0"/>
    </xf>
    <xf numFmtId="0" fontId="7" fillId="0" borderId="4" xfId="0" applyFont="1" applyFill="1" applyBorder="1" applyAlignment="1" applyProtection="1">
      <alignment horizontal="left" vertical="top" wrapText="1"/>
      <protection locked="0"/>
    </xf>
    <xf numFmtId="0" fontId="7" fillId="0" borderId="5" xfId="0" applyFont="1" applyFill="1" applyBorder="1" applyAlignment="1" applyProtection="1">
      <alignment horizontal="left" vertical="top" wrapText="1"/>
      <protection locked="0"/>
    </xf>
    <xf numFmtId="9" fontId="7" fillId="0" borderId="1" xfId="13" applyFont="1" applyFill="1" applyBorder="1" applyAlignment="1" applyProtection="1">
      <alignment horizontal="center" vertical="center"/>
      <protection locked="0"/>
    </xf>
    <xf numFmtId="9" fontId="7" fillId="0" borderId="1" xfId="13" applyNumberFormat="1" applyFont="1" applyFill="1" applyBorder="1" applyAlignment="1" applyProtection="1">
      <alignment horizontal="right" vertical="center"/>
      <protection locked="0"/>
    </xf>
    <xf numFmtId="0" fontId="8" fillId="0" borderId="0" xfId="0" applyFont="1" applyProtection="1">
      <alignment vertical="center"/>
      <protection locked="0"/>
    </xf>
    <xf numFmtId="0" fontId="7" fillId="0" borderId="1" xfId="0" applyFont="1" applyBorder="1" applyAlignment="1" applyProtection="1">
      <alignment horizontal="right" vertical="center"/>
      <protection locked="0"/>
    </xf>
    <xf numFmtId="0" fontId="12" fillId="0" borderId="1" xfId="0" applyFont="1" applyBorder="1" applyAlignment="1" applyProtection="1">
      <alignment horizontal="center" vertical="center"/>
      <protection locked="0"/>
    </xf>
    <xf numFmtId="0" fontId="12" fillId="0" borderId="1" xfId="0" applyFont="1" applyBorder="1" applyAlignment="1" applyProtection="1">
      <alignment vertical="center"/>
      <protection locked="0"/>
    </xf>
    <xf numFmtId="0" fontId="12" fillId="0" borderId="1" xfId="0" applyFont="1" applyBorder="1" applyProtection="1">
      <alignment vertical="center"/>
      <protection locked="0"/>
    </xf>
    <xf numFmtId="0" fontId="12" fillId="0" borderId="1" xfId="0" applyFont="1" applyFill="1" applyBorder="1" applyProtection="1">
      <alignment vertical="center"/>
      <protection locked="0"/>
    </xf>
    <xf numFmtId="0" fontId="7" fillId="5" borderId="1" xfId="0" applyFont="1" applyFill="1" applyBorder="1" applyAlignment="1" applyProtection="1">
      <alignment horizontal="justify" vertical="center" wrapText="1"/>
      <protection locked="0"/>
    </xf>
    <xf numFmtId="0" fontId="12" fillId="0" borderId="1" xfId="0" applyFont="1" applyBorder="1" applyAlignment="1" applyProtection="1">
      <alignment horizontal="justify" vertical="center" wrapText="1"/>
      <protection locked="0"/>
    </xf>
    <xf numFmtId="0" fontId="7" fillId="3" borderId="1" xfId="0" applyFont="1" applyFill="1" applyBorder="1" applyAlignment="1" applyProtection="1">
      <alignment horizontal="left" vertical="center" wrapText="1"/>
      <protection locked="0"/>
    </xf>
    <xf numFmtId="0" fontId="12" fillId="3" borderId="1" xfId="0" applyFont="1" applyFill="1" applyBorder="1" applyAlignment="1" applyProtection="1">
      <alignment horizontal="center" vertical="center" wrapText="1"/>
    </xf>
    <xf numFmtId="0" fontId="12" fillId="3" borderId="1" xfId="0" applyFont="1" applyFill="1" applyBorder="1" applyAlignment="1" applyProtection="1">
      <alignment horizontal="left" vertical="center" wrapText="1"/>
      <protection locked="0"/>
    </xf>
    <xf numFmtId="0" fontId="7" fillId="5" borderId="1" xfId="0" applyFont="1" applyFill="1" applyBorder="1" applyAlignment="1" applyProtection="1">
      <alignment horizontal="center" vertical="center"/>
      <protection locked="0"/>
    </xf>
    <xf numFmtId="0" fontId="12" fillId="2" borderId="1" xfId="0" applyFont="1" applyFill="1" applyBorder="1" applyAlignment="1" applyProtection="1">
      <alignment horizontal="right" vertical="center" wrapText="1"/>
    </xf>
    <xf numFmtId="0" fontId="12" fillId="2" borderId="1" xfId="0" applyFont="1" applyFill="1" applyBorder="1" applyAlignment="1" applyProtection="1">
      <alignment horizontal="center" vertical="center" wrapText="1"/>
    </xf>
    <xf numFmtId="0" fontId="12" fillId="2" borderId="1" xfId="0" applyFont="1" applyFill="1" applyBorder="1" applyAlignment="1" applyProtection="1">
      <alignment horizontal="left" vertical="center" wrapText="1"/>
      <protection locked="0"/>
    </xf>
    <xf numFmtId="0" fontId="33" fillId="0" borderId="0" xfId="0" applyFont="1">
      <alignment vertical="center"/>
    </xf>
    <xf numFmtId="0" fontId="12" fillId="3" borderId="1" xfId="0" applyFont="1" applyFill="1" applyBorder="1" applyAlignment="1" applyProtection="1">
      <alignment horizontal="justify" vertical="center" wrapText="1"/>
      <protection locked="0"/>
    </xf>
    <xf numFmtId="49" fontId="7" fillId="0" borderId="1" xfId="0" applyNumberFormat="1" applyFont="1" applyBorder="1" applyAlignment="1" applyProtection="1">
      <alignment horizontal="right" vertical="center" wrapText="1"/>
      <protection locked="0"/>
    </xf>
    <xf numFmtId="49" fontId="7" fillId="3" borderId="1" xfId="0" applyNumberFormat="1" applyFont="1" applyFill="1" applyBorder="1" applyAlignment="1" applyProtection="1">
      <alignment horizontal="right" vertical="center" wrapText="1"/>
      <protection locked="0"/>
    </xf>
    <xf numFmtId="0" fontId="7" fillId="5" borderId="1" xfId="0" applyFont="1" applyFill="1" applyBorder="1" applyAlignment="1" applyProtection="1">
      <alignment horizontal="left" vertical="center" wrapText="1"/>
      <protection locked="0"/>
    </xf>
    <xf numFmtId="49" fontId="7" fillId="0" borderId="1" xfId="0" applyNumberFormat="1" applyFont="1" applyBorder="1" applyAlignment="1" applyProtection="1">
      <alignment horizontal="left" vertical="center" wrapText="1"/>
      <protection locked="0"/>
    </xf>
    <xf numFmtId="0" fontId="25" fillId="0" borderId="0" xfId="50" applyFont="1" applyFill="1" applyProtection="1">
      <alignment vertical="center"/>
      <protection locked="0"/>
    </xf>
    <xf numFmtId="49" fontId="7" fillId="0" borderId="1" xfId="0" applyNumberFormat="1" applyFont="1" applyBorder="1" applyAlignment="1" applyProtection="1">
      <alignment horizontal="justify" vertical="center" wrapText="1"/>
      <protection locked="0"/>
    </xf>
    <xf numFmtId="0" fontId="7" fillId="0" borderId="1" xfId="0" applyFont="1" applyBorder="1" applyAlignment="1" applyProtection="1">
      <alignment horizontal="center" vertical="center"/>
      <protection locked="0"/>
    </xf>
    <xf numFmtId="0" fontId="7" fillId="0" borderId="1" xfId="0" applyFont="1" applyBorder="1" applyProtection="1">
      <alignment vertical="center"/>
      <protection locked="0"/>
    </xf>
    <xf numFmtId="0" fontId="7" fillId="0" borderId="3" xfId="0" applyFont="1" applyBorder="1" applyAlignment="1" applyProtection="1">
      <alignment horizontal="left" vertical="top" wrapText="1"/>
      <protection locked="0"/>
    </xf>
    <xf numFmtId="0" fontId="7" fillId="0" borderId="4" xfId="0" applyFont="1" applyBorder="1" applyAlignment="1" applyProtection="1">
      <alignment horizontal="left" vertical="top" wrapText="1"/>
      <protection locked="0"/>
    </xf>
    <xf numFmtId="0" fontId="7" fillId="0" borderId="5" xfId="0" applyFont="1" applyBorder="1" applyAlignment="1" applyProtection="1">
      <alignment horizontal="left" vertical="top" wrapText="1"/>
      <protection locked="0"/>
    </xf>
    <xf numFmtId="0" fontId="7" fillId="2" borderId="1" xfId="0" applyFont="1" applyFill="1" applyBorder="1" applyAlignment="1" applyProtection="1">
      <alignment horizontal="justify" vertical="center" wrapText="1"/>
      <protection locked="0"/>
    </xf>
    <xf numFmtId="0" fontId="7" fillId="7" borderId="1" xfId="0" applyFont="1" applyFill="1" applyBorder="1" applyAlignment="1" applyProtection="1">
      <alignment horizontal="justify" vertical="center" wrapText="1"/>
      <protection locked="0"/>
    </xf>
    <xf numFmtId="0" fontId="7" fillId="2" borderId="1" xfId="0" applyFont="1" applyFill="1" applyBorder="1" applyAlignment="1" applyProtection="1">
      <alignment horizontal="left" vertical="center" wrapText="1"/>
      <protection locked="0"/>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3" xfId="51"/>
    <cellStyle name="千位分隔 2" xf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66"/>
  <sheetViews>
    <sheetView zoomScale="120" zoomScaleNormal="120" topLeftCell="A4" workbookViewId="0">
      <selection activeCell="F79" sqref="F79"/>
    </sheetView>
  </sheetViews>
  <sheetFormatPr defaultColWidth="9" defaultRowHeight="13.5"/>
  <cols>
    <col min="1" max="1" width="8.375" style="26" customWidth="1"/>
    <col min="2" max="2" width="57" style="27" customWidth="1"/>
    <col min="3" max="3" width="4.625" style="28" customWidth="1"/>
    <col min="4" max="4" width="4.25" style="29" customWidth="1"/>
    <col min="5" max="5" width="3.125" style="27" customWidth="1"/>
    <col min="6" max="6" width="54.625" style="27" customWidth="1"/>
    <col min="7" max="7" width="46" style="27" customWidth="1"/>
    <col min="8" max="256" width="9" style="27"/>
    <col min="257" max="257" width="8.375" style="27" customWidth="1"/>
    <col min="258" max="258" width="62.75" style="27" customWidth="1"/>
    <col min="259" max="259" width="7.125" style="27" customWidth="1"/>
    <col min="260" max="260" width="7" style="27" customWidth="1"/>
    <col min="261" max="261" width="7.5" style="27" customWidth="1"/>
    <col min="262" max="512" width="9" style="27"/>
    <col min="513" max="513" width="8.375" style="27" customWidth="1"/>
    <col min="514" max="514" width="62.75" style="27" customWidth="1"/>
    <col min="515" max="515" width="7.125" style="27" customWidth="1"/>
    <col min="516" max="516" width="7" style="27" customWidth="1"/>
    <col min="517" max="517" width="7.5" style="27" customWidth="1"/>
    <col min="518" max="768" width="9" style="27"/>
    <col min="769" max="769" width="8.375" style="27" customWidth="1"/>
    <col min="770" max="770" width="62.75" style="27" customWidth="1"/>
    <col min="771" max="771" width="7.125" style="27" customWidth="1"/>
    <col min="772" max="772" width="7" style="27" customWidth="1"/>
    <col min="773" max="773" width="7.5" style="27" customWidth="1"/>
    <col min="774" max="1024" width="9" style="27"/>
    <col min="1025" max="1025" width="8.375" style="27" customWidth="1"/>
    <col min="1026" max="1026" width="62.75" style="27" customWidth="1"/>
    <col min="1027" max="1027" width="7.125" style="27" customWidth="1"/>
    <col min="1028" max="1028" width="7" style="27" customWidth="1"/>
    <col min="1029" max="1029" width="7.5" style="27" customWidth="1"/>
    <col min="1030" max="1280" width="9" style="27"/>
    <col min="1281" max="1281" width="8.375" style="27" customWidth="1"/>
    <col min="1282" max="1282" width="62.75" style="27" customWidth="1"/>
    <col min="1283" max="1283" width="7.125" style="27" customWidth="1"/>
    <col min="1284" max="1284" width="7" style="27" customWidth="1"/>
    <col min="1285" max="1285" width="7.5" style="27" customWidth="1"/>
    <col min="1286" max="1536" width="9" style="27"/>
    <col min="1537" max="1537" width="8.375" style="27" customWidth="1"/>
    <col min="1538" max="1538" width="62.75" style="27" customWidth="1"/>
    <col min="1539" max="1539" width="7.125" style="27" customWidth="1"/>
    <col min="1540" max="1540" width="7" style="27" customWidth="1"/>
    <col min="1541" max="1541" width="7.5" style="27" customWidth="1"/>
    <col min="1542" max="1792" width="9" style="27"/>
    <col min="1793" max="1793" width="8.375" style="27" customWidth="1"/>
    <col min="1794" max="1794" width="62.75" style="27" customWidth="1"/>
    <col min="1795" max="1795" width="7.125" style="27" customWidth="1"/>
    <col min="1796" max="1796" width="7" style="27" customWidth="1"/>
    <col min="1797" max="1797" width="7.5" style="27" customWidth="1"/>
    <col min="1798" max="2048" width="9" style="27"/>
    <col min="2049" max="2049" width="8.375" style="27" customWidth="1"/>
    <col min="2050" max="2050" width="62.75" style="27" customWidth="1"/>
    <col min="2051" max="2051" width="7.125" style="27" customWidth="1"/>
    <col min="2052" max="2052" width="7" style="27" customWidth="1"/>
    <col min="2053" max="2053" width="7.5" style="27" customWidth="1"/>
    <col min="2054" max="2304" width="9" style="27"/>
    <col min="2305" max="2305" width="8.375" style="27" customWidth="1"/>
    <col min="2306" max="2306" width="62.75" style="27" customWidth="1"/>
    <col min="2307" max="2307" width="7.125" style="27" customWidth="1"/>
    <col min="2308" max="2308" width="7" style="27" customWidth="1"/>
    <col min="2309" max="2309" width="7.5" style="27" customWidth="1"/>
    <col min="2310" max="2560" width="9" style="27"/>
    <col min="2561" max="2561" width="8.375" style="27" customWidth="1"/>
    <col min="2562" max="2562" width="62.75" style="27" customWidth="1"/>
    <col min="2563" max="2563" width="7.125" style="27" customWidth="1"/>
    <col min="2564" max="2564" width="7" style="27" customWidth="1"/>
    <col min="2565" max="2565" width="7.5" style="27" customWidth="1"/>
    <col min="2566" max="2816" width="9" style="27"/>
    <col min="2817" max="2817" width="8.375" style="27" customWidth="1"/>
    <col min="2818" max="2818" width="62.75" style="27" customWidth="1"/>
    <col min="2819" max="2819" width="7.125" style="27" customWidth="1"/>
    <col min="2820" max="2820" width="7" style="27" customWidth="1"/>
    <col min="2821" max="2821" width="7.5" style="27" customWidth="1"/>
    <col min="2822" max="3072" width="9" style="27"/>
    <col min="3073" max="3073" width="8.375" style="27" customWidth="1"/>
    <col min="3074" max="3074" width="62.75" style="27" customWidth="1"/>
    <col min="3075" max="3075" width="7.125" style="27" customWidth="1"/>
    <col min="3076" max="3076" width="7" style="27" customWidth="1"/>
    <col min="3077" max="3077" width="7.5" style="27" customWidth="1"/>
    <col min="3078" max="3328" width="9" style="27"/>
    <col min="3329" max="3329" width="8.375" style="27" customWidth="1"/>
    <col min="3330" max="3330" width="62.75" style="27" customWidth="1"/>
    <col min="3331" max="3331" width="7.125" style="27" customWidth="1"/>
    <col min="3332" max="3332" width="7" style="27" customWidth="1"/>
    <col min="3333" max="3333" width="7.5" style="27" customWidth="1"/>
    <col min="3334" max="3584" width="9" style="27"/>
    <col min="3585" max="3585" width="8.375" style="27" customWidth="1"/>
    <col min="3586" max="3586" width="62.75" style="27" customWidth="1"/>
    <col min="3587" max="3587" width="7.125" style="27" customWidth="1"/>
    <col min="3588" max="3588" width="7" style="27" customWidth="1"/>
    <col min="3589" max="3589" width="7.5" style="27" customWidth="1"/>
    <col min="3590" max="3840" width="9" style="27"/>
    <col min="3841" max="3841" width="8.375" style="27" customWidth="1"/>
    <col min="3842" max="3842" width="62.75" style="27" customWidth="1"/>
    <col min="3843" max="3843" width="7.125" style="27" customWidth="1"/>
    <col min="3844" max="3844" width="7" style="27" customWidth="1"/>
    <col min="3845" max="3845" width="7.5" style="27" customWidth="1"/>
    <col min="3846" max="4096" width="9" style="27"/>
    <col min="4097" max="4097" width="8.375" style="27" customWidth="1"/>
    <col min="4098" max="4098" width="62.75" style="27" customWidth="1"/>
    <col min="4099" max="4099" width="7.125" style="27" customWidth="1"/>
    <col min="4100" max="4100" width="7" style="27" customWidth="1"/>
    <col min="4101" max="4101" width="7.5" style="27" customWidth="1"/>
    <col min="4102" max="4352" width="9" style="27"/>
    <col min="4353" max="4353" width="8.375" style="27" customWidth="1"/>
    <col min="4354" max="4354" width="62.75" style="27" customWidth="1"/>
    <col min="4355" max="4355" width="7.125" style="27" customWidth="1"/>
    <col min="4356" max="4356" width="7" style="27" customWidth="1"/>
    <col min="4357" max="4357" width="7.5" style="27" customWidth="1"/>
    <col min="4358" max="4608" width="9" style="27"/>
    <col min="4609" max="4609" width="8.375" style="27" customWidth="1"/>
    <col min="4610" max="4610" width="62.75" style="27" customWidth="1"/>
    <col min="4611" max="4611" width="7.125" style="27" customWidth="1"/>
    <col min="4612" max="4612" width="7" style="27" customWidth="1"/>
    <col min="4613" max="4613" width="7.5" style="27" customWidth="1"/>
    <col min="4614" max="4864" width="9" style="27"/>
    <col min="4865" max="4865" width="8.375" style="27" customWidth="1"/>
    <col min="4866" max="4866" width="62.75" style="27" customWidth="1"/>
    <col min="4867" max="4867" width="7.125" style="27" customWidth="1"/>
    <col min="4868" max="4868" width="7" style="27" customWidth="1"/>
    <col min="4869" max="4869" width="7.5" style="27" customWidth="1"/>
    <col min="4870" max="5120" width="9" style="27"/>
    <col min="5121" max="5121" width="8.375" style="27" customWidth="1"/>
    <col min="5122" max="5122" width="62.75" style="27" customWidth="1"/>
    <col min="5123" max="5123" width="7.125" style="27" customWidth="1"/>
    <col min="5124" max="5124" width="7" style="27" customWidth="1"/>
    <col min="5125" max="5125" width="7.5" style="27" customWidth="1"/>
    <col min="5126" max="5376" width="9" style="27"/>
    <col min="5377" max="5377" width="8.375" style="27" customWidth="1"/>
    <col min="5378" max="5378" width="62.75" style="27" customWidth="1"/>
    <col min="5379" max="5379" width="7.125" style="27" customWidth="1"/>
    <col min="5380" max="5380" width="7" style="27" customWidth="1"/>
    <col min="5381" max="5381" width="7.5" style="27" customWidth="1"/>
    <col min="5382" max="5632" width="9" style="27"/>
    <col min="5633" max="5633" width="8.375" style="27" customWidth="1"/>
    <col min="5634" max="5634" width="62.75" style="27" customWidth="1"/>
    <col min="5635" max="5635" width="7.125" style="27" customWidth="1"/>
    <col min="5636" max="5636" width="7" style="27" customWidth="1"/>
    <col min="5637" max="5637" width="7.5" style="27" customWidth="1"/>
    <col min="5638" max="5888" width="9" style="27"/>
    <col min="5889" max="5889" width="8.375" style="27" customWidth="1"/>
    <col min="5890" max="5890" width="62.75" style="27" customWidth="1"/>
    <col min="5891" max="5891" width="7.125" style="27" customWidth="1"/>
    <col min="5892" max="5892" width="7" style="27" customWidth="1"/>
    <col min="5893" max="5893" width="7.5" style="27" customWidth="1"/>
    <col min="5894" max="6144" width="9" style="27"/>
    <col min="6145" max="6145" width="8.375" style="27" customWidth="1"/>
    <col min="6146" max="6146" width="62.75" style="27" customWidth="1"/>
    <col min="6147" max="6147" width="7.125" style="27" customWidth="1"/>
    <col min="6148" max="6148" width="7" style="27" customWidth="1"/>
    <col min="6149" max="6149" width="7.5" style="27" customWidth="1"/>
    <col min="6150" max="6400" width="9" style="27"/>
    <col min="6401" max="6401" width="8.375" style="27" customWidth="1"/>
    <col min="6402" max="6402" width="62.75" style="27" customWidth="1"/>
    <col min="6403" max="6403" width="7.125" style="27" customWidth="1"/>
    <col min="6404" max="6404" width="7" style="27" customWidth="1"/>
    <col min="6405" max="6405" width="7.5" style="27" customWidth="1"/>
    <col min="6406" max="6656" width="9" style="27"/>
    <col min="6657" max="6657" width="8.375" style="27" customWidth="1"/>
    <col min="6658" max="6658" width="62.75" style="27" customWidth="1"/>
    <col min="6659" max="6659" width="7.125" style="27" customWidth="1"/>
    <col min="6660" max="6660" width="7" style="27" customWidth="1"/>
    <col min="6661" max="6661" width="7.5" style="27" customWidth="1"/>
    <col min="6662" max="6912" width="9" style="27"/>
    <col min="6913" max="6913" width="8.375" style="27" customWidth="1"/>
    <col min="6914" max="6914" width="62.75" style="27" customWidth="1"/>
    <col min="6915" max="6915" width="7.125" style="27" customWidth="1"/>
    <col min="6916" max="6916" width="7" style="27" customWidth="1"/>
    <col min="6917" max="6917" width="7.5" style="27" customWidth="1"/>
    <col min="6918" max="7168" width="9" style="27"/>
    <col min="7169" max="7169" width="8.375" style="27" customWidth="1"/>
    <col min="7170" max="7170" width="62.75" style="27" customWidth="1"/>
    <col min="7171" max="7171" width="7.125" style="27" customWidth="1"/>
    <col min="7172" max="7172" width="7" style="27" customWidth="1"/>
    <col min="7173" max="7173" width="7.5" style="27" customWidth="1"/>
    <col min="7174" max="7424" width="9" style="27"/>
    <col min="7425" max="7425" width="8.375" style="27" customWidth="1"/>
    <col min="7426" max="7426" width="62.75" style="27" customWidth="1"/>
    <col min="7427" max="7427" width="7.125" style="27" customWidth="1"/>
    <col min="7428" max="7428" width="7" style="27" customWidth="1"/>
    <col min="7429" max="7429" width="7.5" style="27" customWidth="1"/>
    <col min="7430" max="7680" width="9" style="27"/>
    <col min="7681" max="7681" width="8.375" style="27" customWidth="1"/>
    <col min="7682" max="7682" width="62.75" style="27" customWidth="1"/>
    <col min="7683" max="7683" width="7.125" style="27" customWidth="1"/>
    <col min="7684" max="7684" width="7" style="27" customWidth="1"/>
    <col min="7685" max="7685" width="7.5" style="27" customWidth="1"/>
    <col min="7686" max="7936" width="9" style="27"/>
    <col min="7937" max="7937" width="8.375" style="27" customWidth="1"/>
    <col min="7938" max="7938" width="62.75" style="27" customWidth="1"/>
    <col min="7939" max="7939" width="7.125" style="27" customWidth="1"/>
    <col min="7940" max="7940" width="7" style="27" customWidth="1"/>
    <col min="7941" max="7941" width="7.5" style="27" customWidth="1"/>
    <col min="7942" max="8192" width="9" style="27"/>
    <col min="8193" max="8193" width="8.375" style="27" customWidth="1"/>
    <col min="8194" max="8194" width="62.75" style="27" customWidth="1"/>
    <col min="8195" max="8195" width="7.125" style="27" customWidth="1"/>
    <col min="8196" max="8196" width="7" style="27" customWidth="1"/>
    <col min="8197" max="8197" width="7.5" style="27" customWidth="1"/>
    <col min="8198" max="8448" width="9" style="27"/>
    <col min="8449" max="8449" width="8.375" style="27" customWidth="1"/>
    <col min="8450" max="8450" width="62.75" style="27" customWidth="1"/>
    <col min="8451" max="8451" width="7.125" style="27" customWidth="1"/>
    <col min="8452" max="8452" width="7" style="27" customWidth="1"/>
    <col min="8453" max="8453" width="7.5" style="27" customWidth="1"/>
    <col min="8454" max="8704" width="9" style="27"/>
    <col min="8705" max="8705" width="8.375" style="27" customWidth="1"/>
    <col min="8706" max="8706" width="62.75" style="27" customWidth="1"/>
    <col min="8707" max="8707" width="7.125" style="27" customWidth="1"/>
    <col min="8708" max="8708" width="7" style="27" customWidth="1"/>
    <col min="8709" max="8709" width="7.5" style="27" customWidth="1"/>
    <col min="8710" max="8960" width="9" style="27"/>
    <col min="8961" max="8961" width="8.375" style="27" customWidth="1"/>
    <col min="8962" max="8962" width="62.75" style="27" customWidth="1"/>
    <col min="8963" max="8963" width="7.125" style="27" customWidth="1"/>
    <col min="8964" max="8964" width="7" style="27" customWidth="1"/>
    <col min="8965" max="8965" width="7.5" style="27" customWidth="1"/>
    <col min="8966" max="9216" width="9" style="27"/>
    <col min="9217" max="9217" width="8.375" style="27" customWidth="1"/>
    <col min="9218" max="9218" width="62.75" style="27" customWidth="1"/>
    <col min="9219" max="9219" width="7.125" style="27" customWidth="1"/>
    <col min="9220" max="9220" width="7" style="27" customWidth="1"/>
    <col min="9221" max="9221" width="7.5" style="27" customWidth="1"/>
    <col min="9222" max="9472" width="9" style="27"/>
    <col min="9473" max="9473" width="8.375" style="27" customWidth="1"/>
    <col min="9474" max="9474" width="62.75" style="27" customWidth="1"/>
    <col min="9475" max="9475" width="7.125" style="27" customWidth="1"/>
    <col min="9476" max="9476" width="7" style="27" customWidth="1"/>
    <col min="9477" max="9477" width="7.5" style="27" customWidth="1"/>
    <col min="9478" max="9728" width="9" style="27"/>
    <col min="9729" max="9729" width="8.375" style="27" customWidth="1"/>
    <col min="9730" max="9730" width="62.75" style="27" customWidth="1"/>
    <col min="9731" max="9731" width="7.125" style="27" customWidth="1"/>
    <col min="9732" max="9732" width="7" style="27" customWidth="1"/>
    <col min="9733" max="9733" width="7.5" style="27" customWidth="1"/>
    <col min="9734" max="9984" width="9" style="27"/>
    <col min="9985" max="9985" width="8.375" style="27" customWidth="1"/>
    <col min="9986" max="9986" width="62.75" style="27" customWidth="1"/>
    <col min="9987" max="9987" width="7.125" style="27" customWidth="1"/>
    <col min="9988" max="9988" width="7" style="27" customWidth="1"/>
    <col min="9989" max="9989" width="7.5" style="27" customWidth="1"/>
    <col min="9990" max="10240" width="9" style="27"/>
    <col min="10241" max="10241" width="8.375" style="27" customWidth="1"/>
    <col min="10242" max="10242" width="62.75" style="27" customWidth="1"/>
    <col min="10243" max="10243" width="7.125" style="27" customWidth="1"/>
    <col min="10244" max="10244" width="7" style="27" customWidth="1"/>
    <col min="10245" max="10245" width="7.5" style="27" customWidth="1"/>
    <col min="10246" max="10496" width="9" style="27"/>
    <col min="10497" max="10497" width="8.375" style="27" customWidth="1"/>
    <col min="10498" max="10498" width="62.75" style="27" customWidth="1"/>
    <col min="10499" max="10499" width="7.125" style="27" customWidth="1"/>
    <col min="10500" max="10500" width="7" style="27" customWidth="1"/>
    <col min="10501" max="10501" width="7.5" style="27" customWidth="1"/>
    <col min="10502" max="10752" width="9" style="27"/>
    <col min="10753" max="10753" width="8.375" style="27" customWidth="1"/>
    <col min="10754" max="10754" width="62.75" style="27" customWidth="1"/>
    <col min="10755" max="10755" width="7.125" style="27" customWidth="1"/>
    <col min="10756" max="10756" width="7" style="27" customWidth="1"/>
    <col min="10757" max="10757" width="7.5" style="27" customWidth="1"/>
    <col min="10758" max="11008" width="9" style="27"/>
    <col min="11009" max="11009" width="8.375" style="27" customWidth="1"/>
    <col min="11010" max="11010" width="62.75" style="27" customWidth="1"/>
    <col min="11011" max="11011" width="7.125" style="27" customWidth="1"/>
    <col min="11012" max="11012" width="7" style="27" customWidth="1"/>
    <col min="11013" max="11013" width="7.5" style="27" customWidth="1"/>
    <col min="11014" max="11264" width="9" style="27"/>
    <col min="11265" max="11265" width="8.375" style="27" customWidth="1"/>
    <col min="11266" max="11266" width="62.75" style="27" customWidth="1"/>
    <col min="11267" max="11267" width="7.125" style="27" customWidth="1"/>
    <col min="11268" max="11268" width="7" style="27" customWidth="1"/>
    <col min="11269" max="11269" width="7.5" style="27" customWidth="1"/>
    <col min="11270" max="11520" width="9" style="27"/>
    <col min="11521" max="11521" width="8.375" style="27" customWidth="1"/>
    <col min="11522" max="11522" width="62.75" style="27" customWidth="1"/>
    <col min="11523" max="11523" width="7.125" style="27" customWidth="1"/>
    <col min="11524" max="11524" width="7" style="27" customWidth="1"/>
    <col min="11525" max="11525" width="7.5" style="27" customWidth="1"/>
    <col min="11526" max="11776" width="9" style="27"/>
    <col min="11777" max="11777" width="8.375" style="27" customWidth="1"/>
    <col min="11778" max="11778" width="62.75" style="27" customWidth="1"/>
    <col min="11779" max="11779" width="7.125" style="27" customWidth="1"/>
    <col min="11780" max="11780" width="7" style="27" customWidth="1"/>
    <col min="11781" max="11781" width="7.5" style="27" customWidth="1"/>
    <col min="11782" max="12032" width="9" style="27"/>
    <col min="12033" max="12033" width="8.375" style="27" customWidth="1"/>
    <col min="12034" max="12034" width="62.75" style="27" customWidth="1"/>
    <col min="12035" max="12035" width="7.125" style="27" customWidth="1"/>
    <col min="12036" max="12036" width="7" style="27" customWidth="1"/>
    <col min="12037" max="12037" width="7.5" style="27" customWidth="1"/>
    <col min="12038" max="12288" width="9" style="27"/>
    <col min="12289" max="12289" width="8.375" style="27" customWidth="1"/>
    <col min="12290" max="12290" width="62.75" style="27" customWidth="1"/>
    <col min="12291" max="12291" width="7.125" style="27" customWidth="1"/>
    <col min="12292" max="12292" width="7" style="27" customWidth="1"/>
    <col min="12293" max="12293" width="7.5" style="27" customWidth="1"/>
    <col min="12294" max="12544" width="9" style="27"/>
    <col min="12545" max="12545" width="8.375" style="27" customWidth="1"/>
    <col min="12546" max="12546" width="62.75" style="27" customWidth="1"/>
    <col min="12547" max="12547" width="7.125" style="27" customWidth="1"/>
    <col min="12548" max="12548" width="7" style="27" customWidth="1"/>
    <col min="12549" max="12549" width="7.5" style="27" customWidth="1"/>
    <col min="12550" max="12800" width="9" style="27"/>
    <col min="12801" max="12801" width="8.375" style="27" customWidth="1"/>
    <col min="12802" max="12802" width="62.75" style="27" customWidth="1"/>
    <col min="12803" max="12803" width="7.125" style="27" customWidth="1"/>
    <col min="12804" max="12804" width="7" style="27" customWidth="1"/>
    <col min="12805" max="12805" width="7.5" style="27" customWidth="1"/>
    <col min="12806" max="13056" width="9" style="27"/>
    <col min="13057" max="13057" width="8.375" style="27" customWidth="1"/>
    <col min="13058" max="13058" width="62.75" style="27" customWidth="1"/>
    <col min="13059" max="13059" width="7.125" style="27" customWidth="1"/>
    <col min="13060" max="13060" width="7" style="27" customWidth="1"/>
    <col min="13061" max="13061" width="7.5" style="27" customWidth="1"/>
    <col min="13062" max="13312" width="9" style="27"/>
    <col min="13313" max="13313" width="8.375" style="27" customWidth="1"/>
    <col min="13314" max="13314" width="62.75" style="27" customWidth="1"/>
    <col min="13315" max="13315" width="7.125" style="27" customWidth="1"/>
    <col min="13316" max="13316" width="7" style="27" customWidth="1"/>
    <col min="13317" max="13317" width="7.5" style="27" customWidth="1"/>
    <col min="13318" max="13568" width="9" style="27"/>
    <col min="13569" max="13569" width="8.375" style="27" customWidth="1"/>
    <col min="13570" max="13570" width="62.75" style="27" customWidth="1"/>
    <col min="13571" max="13571" width="7.125" style="27" customWidth="1"/>
    <col min="13572" max="13572" width="7" style="27" customWidth="1"/>
    <col min="13573" max="13573" width="7.5" style="27" customWidth="1"/>
    <col min="13574" max="13824" width="9" style="27"/>
    <col min="13825" max="13825" width="8.375" style="27" customWidth="1"/>
    <col min="13826" max="13826" width="62.75" style="27" customWidth="1"/>
    <col min="13827" max="13827" width="7.125" style="27" customWidth="1"/>
    <col min="13828" max="13828" width="7" style="27" customWidth="1"/>
    <col min="13829" max="13829" width="7.5" style="27" customWidth="1"/>
    <col min="13830" max="14080" width="9" style="27"/>
    <col min="14081" max="14081" width="8.375" style="27" customWidth="1"/>
    <col min="14082" max="14082" width="62.75" style="27" customWidth="1"/>
    <col min="14083" max="14083" width="7.125" style="27" customWidth="1"/>
    <col min="14084" max="14084" width="7" style="27" customWidth="1"/>
    <col min="14085" max="14085" width="7.5" style="27" customWidth="1"/>
    <col min="14086" max="14336" width="9" style="27"/>
    <col min="14337" max="14337" width="8.375" style="27" customWidth="1"/>
    <col min="14338" max="14338" width="62.75" style="27" customWidth="1"/>
    <col min="14339" max="14339" width="7.125" style="27" customWidth="1"/>
    <col min="14340" max="14340" width="7" style="27" customWidth="1"/>
    <col min="14341" max="14341" width="7.5" style="27" customWidth="1"/>
    <col min="14342" max="14592" width="9" style="27"/>
    <col min="14593" max="14593" width="8.375" style="27" customWidth="1"/>
    <col min="14594" max="14594" width="62.75" style="27" customWidth="1"/>
    <col min="14595" max="14595" width="7.125" style="27" customWidth="1"/>
    <col min="14596" max="14596" width="7" style="27" customWidth="1"/>
    <col min="14597" max="14597" width="7.5" style="27" customWidth="1"/>
    <col min="14598" max="14848" width="9" style="27"/>
    <col min="14849" max="14849" width="8.375" style="27" customWidth="1"/>
    <col min="14850" max="14850" width="62.75" style="27" customWidth="1"/>
    <col min="14851" max="14851" width="7.125" style="27" customWidth="1"/>
    <col min="14852" max="14852" width="7" style="27" customWidth="1"/>
    <col min="14853" max="14853" width="7.5" style="27" customWidth="1"/>
    <col min="14854" max="15104" width="9" style="27"/>
    <col min="15105" max="15105" width="8.375" style="27" customWidth="1"/>
    <col min="15106" max="15106" width="62.75" style="27" customWidth="1"/>
    <col min="15107" max="15107" width="7.125" style="27" customWidth="1"/>
    <col min="15108" max="15108" width="7" style="27" customWidth="1"/>
    <col min="15109" max="15109" width="7.5" style="27" customWidth="1"/>
    <col min="15110" max="15360" width="9" style="27"/>
    <col min="15361" max="15361" width="8.375" style="27" customWidth="1"/>
    <col min="15362" max="15362" width="62.75" style="27" customWidth="1"/>
    <col min="15363" max="15363" width="7.125" style="27" customWidth="1"/>
    <col min="15364" max="15364" width="7" style="27" customWidth="1"/>
    <col min="15365" max="15365" width="7.5" style="27" customWidth="1"/>
    <col min="15366" max="15616" width="9" style="27"/>
    <col min="15617" max="15617" width="8.375" style="27" customWidth="1"/>
    <col min="15618" max="15618" width="62.75" style="27" customWidth="1"/>
    <col min="15619" max="15619" width="7.125" style="27" customWidth="1"/>
    <col min="15620" max="15620" width="7" style="27" customWidth="1"/>
    <col min="15621" max="15621" width="7.5" style="27" customWidth="1"/>
    <col min="15622" max="15872" width="9" style="27"/>
    <col min="15873" max="15873" width="8.375" style="27" customWidth="1"/>
    <col min="15874" max="15874" width="62.75" style="27" customWidth="1"/>
    <col min="15875" max="15875" width="7.125" style="27" customWidth="1"/>
    <col min="15876" max="15876" width="7" style="27" customWidth="1"/>
    <col min="15877" max="15877" width="7.5" style="27" customWidth="1"/>
    <col min="15878" max="16128" width="9" style="27"/>
    <col min="16129" max="16129" width="8.375" style="27" customWidth="1"/>
    <col min="16130" max="16130" width="62.75" style="27" customWidth="1"/>
    <col min="16131" max="16131" width="7.125" style="27" customWidth="1"/>
    <col min="16132" max="16132" width="7" style="27" customWidth="1"/>
    <col min="16133" max="16133" width="7.5" style="27" customWidth="1"/>
    <col min="16134" max="16384" width="9" style="27"/>
  </cols>
  <sheetData>
    <row r="1" ht="24" customHeight="1" spans="1:5">
      <c r="A1" s="30" t="s">
        <v>0</v>
      </c>
      <c r="B1" s="30"/>
      <c r="C1" s="30"/>
      <c r="D1" s="30"/>
      <c r="E1" s="30"/>
    </row>
    <row r="2" ht="24" customHeight="1" spans="1:5">
      <c r="A2" s="31" t="s">
        <v>1</v>
      </c>
      <c r="B2" s="31"/>
      <c r="C2" s="31"/>
      <c r="D2" s="31"/>
      <c r="E2" s="31"/>
    </row>
    <row r="3" ht="24" customHeight="1" spans="1:5">
      <c r="A3" s="32" t="s">
        <v>2</v>
      </c>
      <c r="B3" s="33"/>
      <c r="C3" s="33"/>
      <c r="D3" s="33"/>
      <c r="E3" s="33"/>
    </row>
    <row r="4" s="16" customFormat="1" ht="30.75" customHeight="1" spans="1:6">
      <c r="A4" s="34" t="s">
        <v>3</v>
      </c>
      <c r="B4" s="35" t="s">
        <v>4</v>
      </c>
      <c r="C4" s="35" t="s">
        <v>5</v>
      </c>
      <c r="D4" s="35" t="s">
        <v>6</v>
      </c>
      <c r="E4" s="35" t="s">
        <v>7</v>
      </c>
      <c r="F4" s="36" t="s">
        <v>8</v>
      </c>
    </row>
    <row r="5" s="17" customFormat="1" ht="24" customHeight="1" spans="1:5">
      <c r="A5" s="94" t="s">
        <v>9</v>
      </c>
      <c r="B5" s="95"/>
      <c r="C5" s="95"/>
      <c r="D5" s="95"/>
      <c r="E5" s="95"/>
    </row>
    <row r="6" ht="24" customHeight="1" spans="1:5">
      <c r="A6" s="61">
        <v>1</v>
      </c>
      <c r="B6" s="124" t="s">
        <v>10</v>
      </c>
      <c r="C6" s="151"/>
      <c r="D6" s="63"/>
      <c r="E6" s="63"/>
    </row>
    <row r="7" ht="24" customHeight="1" spans="1:5">
      <c r="A7" s="61">
        <v>2</v>
      </c>
      <c r="B7" s="124" t="s">
        <v>11</v>
      </c>
      <c r="C7" s="151"/>
      <c r="D7" s="63"/>
      <c r="E7" s="63"/>
    </row>
    <row r="8" ht="24" customHeight="1" spans="1:5">
      <c r="A8" s="152" t="s">
        <v>12</v>
      </c>
      <c r="B8" s="97" t="s">
        <v>13</v>
      </c>
      <c r="C8" s="153">
        <f>SUM(C9:C13)</f>
        <v>0</v>
      </c>
      <c r="D8" s="99"/>
      <c r="E8" s="152"/>
    </row>
    <row r="9" ht="24" customHeight="1" spans="1:5">
      <c r="A9" s="61" t="s">
        <v>14</v>
      </c>
      <c r="B9" s="154" t="s">
        <v>15</v>
      </c>
      <c r="C9" s="151"/>
      <c r="D9" s="63"/>
      <c r="E9" s="63"/>
    </row>
    <row r="10" ht="24" customHeight="1" spans="1:6">
      <c r="A10" s="61" t="s">
        <v>16</v>
      </c>
      <c r="B10" s="154" t="s">
        <v>17</v>
      </c>
      <c r="C10" s="151"/>
      <c r="D10" s="63"/>
      <c r="E10" s="63"/>
      <c r="F10" s="27" t="s">
        <v>18</v>
      </c>
    </row>
    <row r="11" ht="24" customHeight="1" spans="1:6">
      <c r="A11" s="61" t="s">
        <v>19</v>
      </c>
      <c r="B11" s="154" t="s">
        <v>20</v>
      </c>
      <c r="C11" s="151"/>
      <c r="D11" s="63"/>
      <c r="E11" s="63"/>
      <c r="F11" s="27" t="s">
        <v>21</v>
      </c>
    </row>
    <row r="12" ht="24" customHeight="1" spans="1:6">
      <c r="A12" s="61" t="s">
        <v>22</v>
      </c>
      <c r="B12" s="154" t="s">
        <v>23</v>
      </c>
      <c r="C12" s="151"/>
      <c r="D12" s="63"/>
      <c r="E12" s="63"/>
      <c r="F12" s="27" t="s">
        <v>18</v>
      </c>
    </row>
    <row r="13" ht="24" customHeight="1" spans="1:6">
      <c r="A13" s="61" t="s">
        <v>24</v>
      </c>
      <c r="B13" s="154" t="s">
        <v>25</v>
      </c>
      <c r="C13" s="151"/>
      <c r="D13" s="63"/>
      <c r="E13" s="63"/>
      <c r="F13" s="27" t="s">
        <v>18</v>
      </c>
    </row>
    <row r="14" s="21" customFormat="1" ht="24" customHeight="1" spans="1:5">
      <c r="A14" s="96" t="s">
        <v>26</v>
      </c>
      <c r="B14" s="97" t="s">
        <v>27</v>
      </c>
      <c r="C14" s="155">
        <f>SUM(C15,C29,C33)</f>
        <v>0</v>
      </c>
      <c r="D14" s="99"/>
      <c r="E14" s="152"/>
    </row>
    <row r="15" s="17" customFormat="1" ht="40.5" spans="1:5">
      <c r="A15" s="152" t="s">
        <v>28</v>
      </c>
      <c r="B15" s="97" t="s">
        <v>29</v>
      </c>
      <c r="C15" s="155">
        <f>SUM(C16:C28)</f>
        <v>0</v>
      </c>
      <c r="D15" s="99"/>
      <c r="E15" s="152"/>
    </row>
    <row r="16" s="17" customFormat="1" ht="24" customHeight="1" spans="1:6">
      <c r="A16" s="61" t="s">
        <v>30</v>
      </c>
      <c r="B16" s="154" t="s">
        <v>31</v>
      </c>
      <c r="C16" s="156"/>
      <c r="D16" s="61"/>
      <c r="E16" s="61"/>
      <c r="F16" s="154" t="s">
        <v>32</v>
      </c>
    </row>
    <row r="17" s="17" customFormat="1" ht="31.5" customHeight="1" spans="1:6">
      <c r="A17" s="61" t="s">
        <v>33</v>
      </c>
      <c r="B17" s="154" t="s">
        <v>34</v>
      </c>
      <c r="C17" s="156"/>
      <c r="D17" s="61"/>
      <c r="E17" s="61"/>
      <c r="F17" s="76" t="s">
        <v>35</v>
      </c>
    </row>
    <row r="18" s="17" customFormat="1" ht="30.75" customHeight="1" spans="1:5">
      <c r="A18" s="61" t="s">
        <v>36</v>
      </c>
      <c r="B18" s="154" t="s">
        <v>37</v>
      </c>
      <c r="C18" s="156"/>
      <c r="D18" s="157"/>
      <c r="E18" s="158"/>
    </row>
    <row r="19" s="17" customFormat="1" ht="30" customHeight="1" spans="1:6">
      <c r="A19" s="61" t="s">
        <v>38</v>
      </c>
      <c r="B19" s="154" t="s">
        <v>39</v>
      </c>
      <c r="C19" s="156"/>
      <c r="D19" s="157"/>
      <c r="E19" s="154"/>
      <c r="F19" s="76" t="s">
        <v>40</v>
      </c>
    </row>
    <row r="20" s="17" customFormat="1" ht="32.25" customHeight="1" spans="1:6">
      <c r="A20" s="61" t="s">
        <v>41</v>
      </c>
      <c r="B20" s="154" t="s">
        <v>42</v>
      </c>
      <c r="C20" s="156"/>
      <c r="D20" s="157"/>
      <c r="E20" s="158"/>
      <c r="F20" s="76" t="s">
        <v>43</v>
      </c>
    </row>
    <row r="21" s="17" customFormat="1" ht="24" customHeight="1" spans="1:6">
      <c r="A21" s="61" t="s">
        <v>44</v>
      </c>
      <c r="B21" s="154" t="s">
        <v>45</v>
      </c>
      <c r="C21" s="156"/>
      <c r="D21" s="157"/>
      <c r="E21" s="158"/>
      <c r="F21" s="74"/>
    </row>
    <row r="22" s="17" customFormat="1" ht="24" customHeight="1" spans="1:6">
      <c r="A22" s="61" t="s">
        <v>46</v>
      </c>
      <c r="B22" s="154" t="s">
        <v>47</v>
      </c>
      <c r="C22" s="156"/>
      <c r="D22" s="157"/>
      <c r="E22" s="158"/>
      <c r="F22" s="74" t="s">
        <v>48</v>
      </c>
    </row>
    <row r="23" s="17" customFormat="1" ht="28.5" customHeight="1" spans="1:6">
      <c r="A23" s="61" t="s">
        <v>49</v>
      </c>
      <c r="B23" s="154" t="s">
        <v>50</v>
      </c>
      <c r="C23" s="156"/>
      <c r="D23" s="157"/>
      <c r="E23" s="158"/>
      <c r="F23" s="74" t="s">
        <v>51</v>
      </c>
    </row>
    <row r="24" s="17" customFormat="1" ht="24" customHeight="1" spans="1:6">
      <c r="A24" s="61" t="s">
        <v>52</v>
      </c>
      <c r="B24" s="154" t="s">
        <v>53</v>
      </c>
      <c r="C24" s="156"/>
      <c r="D24" s="157"/>
      <c r="E24" s="158"/>
      <c r="F24" s="76" t="s">
        <v>54</v>
      </c>
    </row>
    <row r="25" s="17" customFormat="1" ht="40.5" customHeight="1" spans="1:6">
      <c r="A25" s="157" t="s">
        <v>55</v>
      </c>
      <c r="B25" s="154" t="s">
        <v>56</v>
      </c>
      <c r="C25" s="156"/>
      <c r="D25" s="157"/>
      <c r="E25" s="158"/>
      <c r="F25" s="74" t="s">
        <v>57</v>
      </c>
    </row>
    <row r="26" s="17" customFormat="1" ht="31.5" customHeight="1" spans="1:6">
      <c r="A26" s="157" t="s">
        <v>58</v>
      </c>
      <c r="B26" s="154" t="s">
        <v>59</v>
      </c>
      <c r="C26" s="156"/>
      <c r="D26" s="157"/>
      <c r="E26" s="158"/>
      <c r="F26" s="74" t="s">
        <v>60</v>
      </c>
    </row>
    <row r="27" s="17" customFormat="1" ht="24" customHeight="1" spans="1:6">
      <c r="A27" s="157" t="s">
        <v>61</v>
      </c>
      <c r="B27" s="154" t="s">
        <v>62</v>
      </c>
      <c r="C27" s="156"/>
      <c r="D27" s="157"/>
      <c r="E27" s="158"/>
      <c r="F27" s="74"/>
    </row>
    <row r="28" s="17" customFormat="1" ht="24" customHeight="1" spans="1:6">
      <c r="A28" s="157" t="s">
        <v>63</v>
      </c>
      <c r="B28" s="76" t="s">
        <v>64</v>
      </c>
      <c r="C28" s="156"/>
      <c r="D28" s="157"/>
      <c r="E28" s="158"/>
      <c r="F28" s="72"/>
    </row>
    <row r="29" s="146" customFormat="1" ht="27" spans="1:5">
      <c r="A29" s="152" t="s">
        <v>65</v>
      </c>
      <c r="B29" s="159" t="s">
        <v>66</v>
      </c>
      <c r="C29" s="160">
        <f>SUM(C30:C32)</f>
        <v>0</v>
      </c>
      <c r="D29" s="161"/>
      <c r="E29" s="162"/>
    </row>
    <row r="30" s="17" customFormat="1" ht="24" customHeight="1" spans="1:5">
      <c r="A30" s="61" t="s">
        <v>30</v>
      </c>
      <c r="B30" s="154" t="s">
        <v>67</v>
      </c>
      <c r="C30" s="163"/>
      <c r="D30" s="157"/>
      <c r="E30" s="158"/>
    </row>
    <row r="31" s="17" customFormat="1" ht="24" customHeight="1" spans="1:5">
      <c r="A31" s="61" t="s">
        <v>33</v>
      </c>
      <c r="B31" s="154" t="s">
        <v>68</v>
      </c>
      <c r="C31" s="163"/>
      <c r="D31" s="157"/>
      <c r="E31" s="158"/>
    </row>
    <row r="32" s="17" customFormat="1" ht="24" customHeight="1" spans="1:5">
      <c r="A32" s="61" t="s">
        <v>36</v>
      </c>
      <c r="B32" s="154" t="s">
        <v>69</v>
      </c>
      <c r="C32" s="163"/>
      <c r="D32" s="157"/>
      <c r="E32" s="158"/>
    </row>
    <row r="33" s="22" customFormat="1" ht="34.5" customHeight="1" spans="1:6">
      <c r="A33" s="61" t="s">
        <v>19</v>
      </c>
      <c r="B33" s="154" t="s">
        <v>70</v>
      </c>
      <c r="C33" s="163"/>
      <c r="D33" s="157"/>
      <c r="E33" s="158"/>
      <c r="F33" s="164" t="s">
        <v>71</v>
      </c>
    </row>
    <row r="34" s="22" customFormat="1" ht="24" customHeight="1" spans="1:6">
      <c r="A34" s="152" t="s">
        <v>72</v>
      </c>
      <c r="B34" s="97" t="s">
        <v>73</v>
      </c>
      <c r="C34" s="160">
        <f>IF(C70&gt;3,SUM(C36,C51,C62,C70,C71:C74),SUM(C36,C51,C62,C71:C74)*50%+C70*50%)</f>
        <v>0</v>
      </c>
      <c r="D34" s="161"/>
      <c r="E34" s="165"/>
      <c r="F34" s="166"/>
    </row>
    <row r="35" s="20" customFormat="1" ht="24" customHeight="1" spans="1:7">
      <c r="A35" s="167" t="s">
        <v>74</v>
      </c>
      <c r="B35" s="226"/>
      <c r="C35" s="169"/>
      <c r="D35" s="170"/>
      <c r="E35" s="171"/>
      <c r="F35" s="72" t="s">
        <v>75</v>
      </c>
      <c r="G35" s="20" t="s">
        <v>76</v>
      </c>
    </row>
    <row r="36" s="22" customFormat="1" ht="24" customHeight="1" spans="1:5">
      <c r="A36" s="172" t="s">
        <v>65</v>
      </c>
      <c r="B36" s="97" t="s">
        <v>77</v>
      </c>
      <c r="C36" s="160">
        <f>SUM(C37,C38,C44:C50)</f>
        <v>0</v>
      </c>
      <c r="D36" s="161"/>
      <c r="E36" s="165"/>
    </row>
    <row r="37" s="17" customFormat="1" ht="24" customHeight="1" spans="1:5">
      <c r="A37" s="61" t="s">
        <v>30</v>
      </c>
      <c r="B37" s="154" t="s">
        <v>78</v>
      </c>
      <c r="C37" s="163"/>
      <c r="D37" s="157"/>
      <c r="E37" s="158"/>
    </row>
    <row r="38" s="17" customFormat="1" ht="45" customHeight="1" spans="1:5">
      <c r="A38" s="152" t="s">
        <v>79</v>
      </c>
      <c r="B38" s="97" t="s">
        <v>80</v>
      </c>
      <c r="C38" s="160">
        <f>SUM(C39:C43)</f>
        <v>0</v>
      </c>
      <c r="D38" s="161"/>
      <c r="E38" s="165"/>
    </row>
    <row r="39" s="17" customFormat="1" ht="42" customHeight="1" spans="1:6">
      <c r="A39" s="61" t="s">
        <v>81</v>
      </c>
      <c r="B39" s="154" t="s">
        <v>82</v>
      </c>
      <c r="C39" s="163"/>
      <c r="D39" s="157"/>
      <c r="E39" s="158"/>
      <c r="F39" s="76"/>
    </row>
    <row r="40" s="17" customFormat="1" ht="38.25" customHeight="1" spans="1:6">
      <c r="A40" s="61" t="s">
        <v>83</v>
      </c>
      <c r="B40" s="154" t="s">
        <v>84</v>
      </c>
      <c r="C40" s="163"/>
      <c r="D40" s="157"/>
      <c r="E40" s="158"/>
      <c r="F40" s="76"/>
    </row>
    <row r="41" s="17" customFormat="1" ht="24" customHeight="1" spans="1:6">
      <c r="A41" s="173" t="s">
        <v>85</v>
      </c>
      <c r="B41" s="154" t="s">
        <v>86</v>
      </c>
      <c r="C41" s="163"/>
      <c r="D41" s="157"/>
      <c r="E41" s="158"/>
      <c r="F41" s="76"/>
    </row>
    <row r="42" s="17" customFormat="1" ht="28.5" customHeight="1" spans="1:7">
      <c r="A42" s="173" t="s">
        <v>87</v>
      </c>
      <c r="B42" s="154" t="s">
        <v>88</v>
      </c>
      <c r="C42" s="163"/>
      <c r="D42" s="157"/>
      <c r="E42" s="158"/>
      <c r="F42" s="72" t="s">
        <v>89</v>
      </c>
      <c r="G42" s="73" t="s">
        <v>90</v>
      </c>
    </row>
    <row r="43" s="17" customFormat="1" ht="42.75" customHeight="1" spans="1:7">
      <c r="A43" s="173" t="s">
        <v>91</v>
      </c>
      <c r="B43" s="154" t="s">
        <v>92</v>
      </c>
      <c r="C43" s="163"/>
      <c r="D43" s="157"/>
      <c r="E43" s="158"/>
      <c r="F43" s="72"/>
      <c r="G43" s="73"/>
    </row>
    <row r="44" s="17" customFormat="1" ht="27" spans="1:6">
      <c r="A44" s="61" t="s">
        <v>36</v>
      </c>
      <c r="B44" s="154" t="s">
        <v>93</v>
      </c>
      <c r="C44" s="163"/>
      <c r="D44" s="157"/>
      <c r="E44" s="158"/>
      <c r="F44" s="72"/>
    </row>
    <row r="45" s="17" customFormat="1" ht="24" customHeight="1" spans="1:6">
      <c r="A45" s="61" t="s">
        <v>38</v>
      </c>
      <c r="B45" s="154" t="s">
        <v>94</v>
      </c>
      <c r="C45" s="163"/>
      <c r="D45" s="61"/>
      <c r="E45" s="174"/>
      <c r="F45" s="76"/>
    </row>
    <row r="46" s="17" customFormat="1" ht="24" customHeight="1" spans="1:6">
      <c r="A46" s="61" t="s">
        <v>41</v>
      </c>
      <c r="B46" s="154" t="s">
        <v>95</v>
      </c>
      <c r="C46" s="163"/>
      <c r="D46" s="61"/>
      <c r="E46" s="174"/>
      <c r="F46" s="76"/>
    </row>
    <row r="47" s="17" customFormat="1" ht="24" customHeight="1" spans="1:6">
      <c r="A47" s="61" t="s">
        <v>44</v>
      </c>
      <c r="B47" s="154" t="s">
        <v>96</v>
      </c>
      <c r="C47" s="163"/>
      <c r="D47" s="61"/>
      <c r="E47" s="174"/>
      <c r="F47" s="76"/>
    </row>
    <row r="48" s="17" customFormat="1" ht="24" customHeight="1" spans="1:6">
      <c r="A48" s="61" t="s">
        <v>46</v>
      </c>
      <c r="B48" s="154" t="s">
        <v>97</v>
      </c>
      <c r="C48" s="163"/>
      <c r="D48" s="61"/>
      <c r="E48" s="174"/>
      <c r="F48" s="76"/>
    </row>
    <row r="49" s="17" customFormat="1" ht="24" customHeight="1" spans="1:6">
      <c r="A49" s="61" t="s">
        <v>49</v>
      </c>
      <c r="B49" s="154" t="s">
        <v>98</v>
      </c>
      <c r="C49" s="163"/>
      <c r="D49" s="157"/>
      <c r="E49" s="158"/>
      <c r="F49" s="76"/>
    </row>
    <row r="50" s="17" customFormat="1" ht="24" customHeight="1" spans="1:6">
      <c r="A50" s="175" t="s">
        <v>52</v>
      </c>
      <c r="B50" s="154" t="s">
        <v>99</v>
      </c>
      <c r="C50" s="163"/>
      <c r="D50" s="157"/>
      <c r="E50" s="158"/>
      <c r="F50" s="76"/>
    </row>
    <row r="51" s="21" customFormat="1" ht="24" customHeight="1" spans="1:5">
      <c r="A51" s="172" t="s">
        <v>100</v>
      </c>
      <c r="B51" s="97" t="s">
        <v>101</v>
      </c>
      <c r="C51" s="176">
        <f>SUM(C52:C54,C55)</f>
        <v>0</v>
      </c>
      <c r="D51" s="177"/>
      <c r="E51" s="178"/>
    </row>
    <row r="52" s="17" customFormat="1" ht="24" customHeight="1" spans="1:7">
      <c r="A52" s="61" t="s">
        <v>30</v>
      </c>
      <c r="B52" s="154" t="s">
        <v>102</v>
      </c>
      <c r="C52" s="163"/>
      <c r="D52" s="157"/>
      <c r="E52" s="158"/>
      <c r="F52" s="74" t="s">
        <v>103</v>
      </c>
      <c r="G52" s="17" t="s">
        <v>104</v>
      </c>
    </row>
    <row r="53" s="17" customFormat="1" ht="31.5" customHeight="1" spans="1:7">
      <c r="A53" s="61" t="s">
        <v>33</v>
      </c>
      <c r="B53" s="227" t="s">
        <v>105</v>
      </c>
      <c r="C53" s="163"/>
      <c r="D53" s="157"/>
      <c r="E53" s="158"/>
      <c r="F53" s="76"/>
      <c r="G53" s="17" t="s">
        <v>106</v>
      </c>
    </row>
    <row r="54" s="17" customFormat="1" ht="32.25" customHeight="1" spans="1:7">
      <c r="A54" s="61" t="s">
        <v>36</v>
      </c>
      <c r="B54" s="154" t="s">
        <v>107</v>
      </c>
      <c r="C54" s="163"/>
      <c r="D54" s="157"/>
      <c r="E54" s="158"/>
      <c r="F54" s="76" t="str">
        <f>B54</f>
        <v>对被评估企业和参考企业之间的相似性和差异性进行分析比较</v>
      </c>
      <c r="G54" s="17" t="s">
        <v>104</v>
      </c>
    </row>
    <row r="55" s="17" customFormat="1" ht="30" customHeight="1" spans="1:5">
      <c r="A55" s="152" t="s">
        <v>108</v>
      </c>
      <c r="B55" s="97" t="s">
        <v>109</v>
      </c>
      <c r="C55" s="160">
        <f>SUM(C56:C61)</f>
        <v>0</v>
      </c>
      <c r="D55" s="161"/>
      <c r="E55" s="165"/>
    </row>
    <row r="56" s="17" customFormat="1" ht="24" customHeight="1" spans="1:6">
      <c r="A56" s="61" t="s">
        <v>81</v>
      </c>
      <c r="B56" s="154" t="s">
        <v>110</v>
      </c>
      <c r="C56" s="163"/>
      <c r="D56" s="157"/>
      <c r="E56" s="158"/>
      <c r="F56" s="76"/>
    </row>
    <row r="57" s="17" customFormat="1" ht="24" customHeight="1" spans="1:6">
      <c r="A57" s="61" t="s">
        <v>83</v>
      </c>
      <c r="B57" s="154" t="s">
        <v>111</v>
      </c>
      <c r="C57" s="163"/>
      <c r="D57" s="157"/>
      <c r="E57" s="158"/>
      <c r="F57" s="72" t="s">
        <v>112</v>
      </c>
    </row>
    <row r="58" s="17" customFormat="1" ht="24" customHeight="1" spans="1:5">
      <c r="A58" s="61" t="s">
        <v>85</v>
      </c>
      <c r="B58" s="154" t="s">
        <v>113</v>
      </c>
      <c r="C58" s="163"/>
      <c r="D58" s="157"/>
      <c r="E58" s="158"/>
    </row>
    <row r="59" s="17" customFormat="1" ht="24" customHeight="1" spans="1:7">
      <c r="A59" s="61" t="s">
        <v>87</v>
      </c>
      <c r="B59" s="227" t="s">
        <v>114</v>
      </c>
      <c r="C59" s="163"/>
      <c r="D59" s="157"/>
      <c r="E59" s="158"/>
      <c r="G59" s="17" t="s">
        <v>106</v>
      </c>
    </row>
    <row r="60" s="17" customFormat="1" ht="24" customHeight="1" spans="1:6">
      <c r="A60" s="61" t="s">
        <v>91</v>
      </c>
      <c r="B60" s="154" t="s">
        <v>115</v>
      </c>
      <c r="C60" s="163"/>
      <c r="D60" s="157"/>
      <c r="E60" s="158"/>
      <c r="F60" s="72" t="s">
        <v>116</v>
      </c>
    </row>
    <row r="61" s="17" customFormat="1" ht="27" spans="1:6">
      <c r="A61" s="61" t="s">
        <v>117</v>
      </c>
      <c r="B61" s="226" t="s">
        <v>118</v>
      </c>
      <c r="C61" s="163"/>
      <c r="D61" s="157"/>
      <c r="E61" s="158"/>
      <c r="F61" s="76" t="s">
        <v>119</v>
      </c>
    </row>
    <row r="62" s="21" customFormat="1" ht="24" customHeight="1" spans="1:5">
      <c r="A62" s="172" t="s">
        <v>120</v>
      </c>
      <c r="B62" s="97" t="s">
        <v>121</v>
      </c>
      <c r="C62" s="176">
        <f>SUM(C63:C69)</f>
        <v>0</v>
      </c>
      <c r="D62" s="177"/>
      <c r="E62" s="178"/>
    </row>
    <row r="63" s="17" customFormat="1" ht="27" spans="1:6">
      <c r="A63" s="61" t="s">
        <v>30</v>
      </c>
      <c r="B63" s="154" t="s">
        <v>122</v>
      </c>
      <c r="C63" s="163"/>
      <c r="D63" s="157"/>
      <c r="E63" s="158"/>
      <c r="F63" s="74" t="s">
        <v>123</v>
      </c>
    </row>
    <row r="64" s="17" customFormat="1" ht="27" spans="1:6">
      <c r="A64" s="61" t="s">
        <v>33</v>
      </c>
      <c r="B64" s="154" t="s">
        <v>124</v>
      </c>
      <c r="C64" s="163"/>
      <c r="D64" s="157"/>
      <c r="E64" s="158"/>
      <c r="F64" s="75"/>
    </row>
    <row r="65" s="17" customFormat="1" ht="40.5" spans="1:6">
      <c r="A65" s="61" t="s">
        <v>36</v>
      </c>
      <c r="B65" s="154" t="s">
        <v>125</v>
      </c>
      <c r="C65" s="163"/>
      <c r="D65" s="157"/>
      <c r="E65" s="158"/>
      <c r="F65" s="79" t="s">
        <v>126</v>
      </c>
    </row>
    <row r="66" s="17" customFormat="1" ht="24" customHeight="1" spans="1:6">
      <c r="A66" s="61" t="s">
        <v>38</v>
      </c>
      <c r="B66" s="76" t="s">
        <v>127</v>
      </c>
      <c r="C66" s="163"/>
      <c r="D66" s="157"/>
      <c r="E66" s="158"/>
      <c r="F66" s="76"/>
    </row>
    <row r="67" s="17" customFormat="1" ht="24" customHeight="1" spans="1:6">
      <c r="A67" s="61" t="s">
        <v>41</v>
      </c>
      <c r="B67" s="76" t="s">
        <v>128</v>
      </c>
      <c r="C67" s="163"/>
      <c r="D67" s="157"/>
      <c r="E67" s="158"/>
      <c r="F67" s="76"/>
    </row>
    <row r="68" s="17" customFormat="1" ht="24" customHeight="1" spans="1:6">
      <c r="A68" s="61" t="s">
        <v>44</v>
      </c>
      <c r="B68" s="76" t="s">
        <v>129</v>
      </c>
      <c r="C68" s="163"/>
      <c r="D68" s="157"/>
      <c r="E68" s="158"/>
      <c r="F68" s="76"/>
    </row>
    <row r="69" s="17" customFormat="1" ht="24" customHeight="1" spans="1:6">
      <c r="A69" s="61" t="s">
        <v>46</v>
      </c>
      <c r="B69" s="76" t="s">
        <v>130</v>
      </c>
      <c r="C69" s="163"/>
      <c r="D69" s="157"/>
      <c r="E69" s="158"/>
      <c r="F69" s="76"/>
    </row>
    <row r="70" s="147" customFormat="1" ht="24" customHeight="1" spans="1:17">
      <c r="A70" s="179" t="s">
        <v>24</v>
      </c>
      <c r="B70" s="76" t="s">
        <v>131</v>
      </c>
      <c r="C70" s="180"/>
      <c r="D70" s="181"/>
      <c r="E70" s="182"/>
      <c r="G70" s="183"/>
      <c r="H70" s="184"/>
      <c r="I70" s="184"/>
      <c r="J70" s="184"/>
      <c r="K70" s="184"/>
      <c r="L70" s="184"/>
      <c r="M70" s="184"/>
      <c r="N70" s="184"/>
      <c r="O70" s="184"/>
      <c r="P70" s="184"/>
      <c r="Q70" s="184"/>
    </row>
    <row r="71" s="17" customFormat="1" ht="27" spans="1:6">
      <c r="A71" s="185" t="s">
        <v>132</v>
      </c>
      <c r="B71" s="154" t="s">
        <v>133</v>
      </c>
      <c r="C71" s="163"/>
      <c r="D71" s="157"/>
      <c r="E71" s="158"/>
      <c r="F71" s="72"/>
    </row>
    <row r="72" s="17" customFormat="1" ht="40.5" spans="1:6">
      <c r="A72" s="185" t="s">
        <v>134</v>
      </c>
      <c r="B72" s="154" t="s">
        <v>135</v>
      </c>
      <c r="C72" s="163"/>
      <c r="D72" s="157"/>
      <c r="E72" s="158"/>
      <c r="F72" s="72" t="s">
        <v>136</v>
      </c>
    </row>
    <row r="73" s="17" customFormat="1" ht="27" spans="1:6">
      <c r="A73" s="185" t="s">
        <v>137</v>
      </c>
      <c r="B73" s="154" t="s">
        <v>138</v>
      </c>
      <c r="C73" s="163"/>
      <c r="D73" s="157"/>
      <c r="E73" s="158"/>
      <c r="F73" s="72" t="s">
        <v>139</v>
      </c>
    </row>
    <row r="74" s="17" customFormat="1" ht="27" spans="1:6">
      <c r="A74" s="186" t="s">
        <v>140</v>
      </c>
      <c r="B74" s="154" t="s">
        <v>141</v>
      </c>
      <c r="C74" s="163"/>
      <c r="D74" s="157"/>
      <c r="E74" s="158"/>
      <c r="F74" s="72" t="s">
        <v>142</v>
      </c>
    </row>
    <row r="75" s="17" customFormat="1" spans="1:7">
      <c r="A75" s="187" t="s">
        <v>143</v>
      </c>
      <c r="B75" s="154"/>
      <c r="C75" s="163"/>
      <c r="D75" s="157"/>
      <c r="E75" s="158"/>
      <c r="F75" s="17" t="s">
        <v>144</v>
      </c>
      <c r="G75" s="17" t="s">
        <v>145</v>
      </c>
    </row>
    <row r="76" s="17" customFormat="1" ht="24" customHeight="1" spans="1:5">
      <c r="A76" s="152" t="s">
        <v>146</v>
      </c>
      <c r="B76" s="97" t="s">
        <v>147</v>
      </c>
      <c r="C76" s="188">
        <f>IF(C70&gt;3,C77,C77*50%+C70*50%)</f>
        <v>0</v>
      </c>
      <c r="D76" s="161"/>
      <c r="E76" s="165"/>
    </row>
    <row r="77" s="17" customFormat="1" ht="24" customHeight="1" spans="1:6">
      <c r="A77" s="61" t="s">
        <v>14</v>
      </c>
      <c r="B77" s="154" t="s">
        <v>148</v>
      </c>
      <c r="C77" s="163"/>
      <c r="D77" s="157"/>
      <c r="E77" s="158"/>
      <c r="F77" s="80"/>
    </row>
    <row r="78" s="17" customFormat="1" ht="24" customHeight="1" spans="1:5">
      <c r="A78" s="152" t="s">
        <v>149</v>
      </c>
      <c r="B78" s="97" t="s">
        <v>150</v>
      </c>
      <c r="C78" s="160">
        <f>SUM(C79:C80)</f>
        <v>0</v>
      </c>
      <c r="D78" s="161"/>
      <c r="E78" s="165"/>
    </row>
    <row r="79" s="22" customFormat="1" ht="24" customHeight="1" spans="1:5">
      <c r="A79" s="61" t="s">
        <v>14</v>
      </c>
      <c r="B79" s="154" t="s">
        <v>151</v>
      </c>
      <c r="C79" s="163"/>
      <c r="D79" s="157"/>
      <c r="E79" s="158"/>
    </row>
    <row r="80" s="22" customFormat="1" ht="27" spans="1:5">
      <c r="A80" s="61" t="s">
        <v>16</v>
      </c>
      <c r="B80" s="154" t="s">
        <v>152</v>
      </c>
      <c r="C80" s="163"/>
      <c r="D80" s="157"/>
      <c r="E80" s="158"/>
    </row>
    <row r="81" s="17" customFormat="1" ht="24" customHeight="1" spans="1:5">
      <c r="A81" s="61"/>
      <c r="B81" s="154" t="s">
        <v>153</v>
      </c>
      <c r="C81" s="189">
        <f>SUM(C6:C7,C8,C14,C76,C78)*50%+C34*50%</f>
        <v>0</v>
      </c>
      <c r="D81" s="190">
        <f>COUNTA(D6:D80)</f>
        <v>0</v>
      </c>
      <c r="E81" s="127"/>
    </row>
    <row r="82" s="17" customFormat="1" ht="33.75" spans="1:5">
      <c r="A82" s="61"/>
      <c r="B82" s="191" t="s">
        <v>154</v>
      </c>
      <c r="C82" s="192">
        <f>SUM(C6:C7,C8,C14,C76,C78)*50%/(COUNTA(B6:B80)-COUNTA(B34:B74)-6-COUNTA(D6:D33)-COUNTA(D76:D80))+C34*50%/(COUNTA(B34:B74)-6-COUNTA(D34:D74))</f>
        <v>0</v>
      </c>
      <c r="D82" s="192"/>
      <c r="E82" s="192"/>
    </row>
    <row r="83" s="17" customFormat="1" ht="24" customHeight="1" spans="1:5">
      <c r="A83" s="61"/>
      <c r="B83" s="191" t="s">
        <v>155</v>
      </c>
      <c r="C83" s="192">
        <f>100*C82/5</f>
        <v>0</v>
      </c>
      <c r="D83" s="192"/>
      <c r="E83" s="192"/>
    </row>
    <row r="84" s="17" customFormat="1" ht="24" customHeight="1" spans="1:5">
      <c r="A84" s="61"/>
      <c r="B84" s="193" t="s">
        <v>156</v>
      </c>
      <c r="C84" s="194"/>
      <c r="D84" s="194"/>
      <c r="E84" s="195"/>
    </row>
    <row r="85" s="17" customFormat="1" ht="24" customHeight="1" spans="1:5">
      <c r="A85" s="94" t="s">
        <v>157</v>
      </c>
      <c r="B85" s="95"/>
      <c r="C85" s="95"/>
      <c r="D85" s="95"/>
      <c r="E85" s="95"/>
    </row>
    <row r="86" s="22" customFormat="1" ht="24" customHeight="1" spans="1:5">
      <c r="A86" s="96" t="s">
        <v>158</v>
      </c>
      <c r="B86" s="97" t="s">
        <v>159</v>
      </c>
      <c r="C86" s="155">
        <f>SUM(C87:C106)</f>
        <v>0</v>
      </c>
      <c r="D86" s="99"/>
      <c r="E86" s="97"/>
    </row>
    <row r="87" ht="24" customHeight="1" spans="1:8">
      <c r="A87" s="61">
        <v>8</v>
      </c>
      <c r="B87" s="154" t="s">
        <v>160</v>
      </c>
      <c r="C87" s="163"/>
      <c r="D87" s="196"/>
      <c r="E87" s="197"/>
      <c r="H87" s="198"/>
    </row>
    <row r="88" s="148" customFormat="1" ht="24" customHeight="1" spans="1:5">
      <c r="A88" s="61">
        <v>9</v>
      </c>
      <c r="B88" s="124" t="s">
        <v>161</v>
      </c>
      <c r="C88" s="199"/>
      <c r="D88" s="200"/>
      <c r="E88" s="201"/>
    </row>
    <row r="89" s="149" customFormat="1" ht="24" customHeight="1" spans="1:5">
      <c r="A89" s="61">
        <v>10</v>
      </c>
      <c r="B89" s="124" t="s">
        <v>162</v>
      </c>
      <c r="C89" s="199"/>
      <c r="D89" s="200"/>
      <c r="E89" s="202"/>
    </row>
    <row r="90" s="149" customFormat="1" ht="24" customHeight="1" spans="1:5">
      <c r="A90" s="61">
        <v>11</v>
      </c>
      <c r="B90" s="124" t="s">
        <v>163</v>
      </c>
      <c r="C90" s="199"/>
      <c r="D90" s="200"/>
      <c r="E90" s="202"/>
    </row>
    <row r="91" s="149" customFormat="1" ht="24" customHeight="1" spans="1:5">
      <c r="A91" s="61">
        <v>12</v>
      </c>
      <c r="B91" s="154" t="s">
        <v>164</v>
      </c>
      <c r="C91" s="163"/>
      <c r="D91" s="94"/>
      <c r="E91" s="203"/>
    </row>
    <row r="92" s="149" customFormat="1" ht="24" customHeight="1" spans="1:5">
      <c r="A92" s="61">
        <v>13</v>
      </c>
      <c r="B92" s="124" t="s">
        <v>165</v>
      </c>
      <c r="C92" s="199"/>
      <c r="D92" s="200"/>
      <c r="E92" s="202"/>
    </row>
    <row r="93" s="149" customFormat="1" ht="24" customHeight="1" spans="1:5">
      <c r="A93" s="61">
        <v>14</v>
      </c>
      <c r="B93" s="124" t="s">
        <v>166</v>
      </c>
      <c r="C93" s="199"/>
      <c r="D93" s="200"/>
      <c r="E93" s="202"/>
    </row>
    <row r="94" s="149" customFormat="1" ht="24" customHeight="1" spans="1:5">
      <c r="A94" s="61">
        <v>15</v>
      </c>
      <c r="B94" s="154" t="s">
        <v>167</v>
      </c>
      <c r="C94" s="199"/>
      <c r="D94" s="200"/>
      <c r="E94" s="202"/>
    </row>
    <row r="95" s="149" customFormat="1" ht="24" customHeight="1" spans="1:5">
      <c r="A95" s="61">
        <v>16</v>
      </c>
      <c r="B95" s="124" t="s">
        <v>168</v>
      </c>
      <c r="C95" s="199"/>
      <c r="D95" s="200"/>
      <c r="E95" s="202"/>
    </row>
    <row r="96" s="149" customFormat="1" ht="24" customHeight="1" spans="1:5">
      <c r="A96" s="61">
        <v>17</v>
      </c>
      <c r="B96" s="124" t="s">
        <v>169</v>
      </c>
      <c r="C96" s="199"/>
      <c r="D96" s="200"/>
      <c r="E96" s="202"/>
    </row>
    <row r="97" s="149" customFormat="1" ht="24" customHeight="1" spans="1:5">
      <c r="A97" s="61">
        <v>18</v>
      </c>
      <c r="B97" s="124" t="s">
        <v>170</v>
      </c>
      <c r="C97" s="199"/>
      <c r="D97" s="200"/>
      <c r="E97" s="202"/>
    </row>
    <row r="98" s="150" customFormat="1" ht="24" customHeight="1" spans="1:5">
      <c r="A98" s="61">
        <v>19</v>
      </c>
      <c r="B98" s="124" t="s">
        <v>171</v>
      </c>
      <c r="C98" s="151"/>
      <c r="D98" s="35"/>
      <c r="E98" s="205"/>
    </row>
    <row r="99" s="150" customFormat="1" ht="24" customHeight="1" spans="1:5">
      <c r="A99" s="61">
        <v>20</v>
      </c>
      <c r="B99" s="124" t="s">
        <v>172</v>
      </c>
      <c r="C99" s="151"/>
      <c r="D99" s="35"/>
      <c r="E99" s="205"/>
    </row>
    <row r="100" s="150" customFormat="1" ht="24" customHeight="1" spans="1:5">
      <c r="A100" s="61">
        <v>21</v>
      </c>
      <c r="B100" s="124" t="s">
        <v>173</v>
      </c>
      <c r="C100" s="151"/>
      <c r="D100" s="35"/>
      <c r="E100" s="205"/>
    </row>
    <row r="101" s="150" customFormat="1" ht="24" customHeight="1" spans="1:5">
      <c r="A101" s="61">
        <v>22</v>
      </c>
      <c r="B101" s="124" t="s">
        <v>174</v>
      </c>
      <c r="C101" s="151"/>
      <c r="D101" s="35"/>
      <c r="E101" s="205"/>
    </row>
    <row r="102" s="150" customFormat="1" ht="24" customHeight="1" spans="1:5">
      <c r="A102" s="61">
        <v>23</v>
      </c>
      <c r="B102" s="124" t="s">
        <v>175</v>
      </c>
      <c r="C102" s="151"/>
      <c r="D102" s="63"/>
      <c r="E102" s="124"/>
    </row>
    <row r="103" s="150" customFormat="1" ht="24" customHeight="1" spans="1:5">
      <c r="A103" s="61">
        <v>24</v>
      </c>
      <c r="B103" s="124" t="s">
        <v>176</v>
      </c>
      <c r="C103" s="151"/>
      <c r="D103" s="63"/>
      <c r="E103" s="124"/>
    </row>
    <row r="104" s="150" customFormat="1" ht="24" customHeight="1" spans="1:5">
      <c r="A104" s="61">
        <v>25</v>
      </c>
      <c r="B104" s="124" t="s">
        <v>177</v>
      </c>
      <c r="C104" s="151"/>
      <c r="D104" s="63"/>
      <c r="E104" s="124"/>
    </row>
    <row r="105" s="150" customFormat="1" ht="24" customHeight="1" spans="1:5">
      <c r="A105" s="61">
        <v>26</v>
      </c>
      <c r="B105" s="124" t="s">
        <v>178</v>
      </c>
      <c r="C105" s="151"/>
      <c r="D105" s="63"/>
      <c r="E105" s="124"/>
    </row>
    <row r="106" s="150" customFormat="1" ht="24" customHeight="1" spans="1:5">
      <c r="A106" s="61">
        <v>27</v>
      </c>
      <c r="B106" s="124" t="s">
        <v>179</v>
      </c>
      <c r="C106" s="151"/>
      <c r="D106" s="63"/>
      <c r="E106" s="124"/>
    </row>
    <row r="107" s="150" customFormat="1" ht="24" customHeight="1" spans="1:6">
      <c r="A107" s="96" t="s">
        <v>180</v>
      </c>
      <c r="B107" s="206" t="s">
        <v>181</v>
      </c>
      <c r="C107" s="153">
        <f>IF(C145&gt;3,SUM(C109,C110,C124,C137,C144),SUM(C109,C110,C124,C137)*50%+C144*50%)</f>
        <v>0</v>
      </c>
      <c r="D107" s="207"/>
      <c r="E107" s="208"/>
      <c r="F107" s="80"/>
    </row>
    <row r="108" s="150" customFormat="1" ht="24" customHeight="1" spans="1:7">
      <c r="A108" s="209">
        <v>28</v>
      </c>
      <c r="B108" s="228"/>
      <c r="C108" s="210"/>
      <c r="D108" s="211"/>
      <c r="E108" s="212"/>
      <c r="F108" s="124" t="s">
        <v>182</v>
      </c>
      <c r="G108" s="150" t="s">
        <v>145</v>
      </c>
    </row>
    <row r="109" s="18" customFormat="1" ht="24" customHeight="1" spans="1:5">
      <c r="A109" s="172">
        <v>29</v>
      </c>
      <c r="B109" s="191" t="s">
        <v>183</v>
      </c>
      <c r="C109" s="151"/>
      <c r="D109" s="63"/>
      <c r="E109" s="124"/>
    </row>
    <row r="110" s="150" customFormat="1" ht="24" customHeight="1" spans="1:5">
      <c r="A110" s="172" t="s">
        <v>184</v>
      </c>
      <c r="B110" s="97" t="s">
        <v>185</v>
      </c>
      <c r="C110" s="153">
        <f>SUM(C111:C116,C117,C120,C123)</f>
        <v>0</v>
      </c>
      <c r="D110" s="207"/>
      <c r="E110" s="214"/>
    </row>
    <row r="111" s="18" customFormat="1" ht="27" spans="1:5">
      <c r="A111" s="215" t="s">
        <v>74</v>
      </c>
      <c r="B111" s="191" t="s">
        <v>186</v>
      </c>
      <c r="C111" s="151"/>
      <c r="D111" s="63"/>
      <c r="E111" s="124"/>
    </row>
    <row r="112" s="18" customFormat="1" ht="27" spans="1:5">
      <c r="A112" s="215" t="s">
        <v>187</v>
      </c>
      <c r="B112" s="191" t="s">
        <v>188</v>
      </c>
      <c r="C112" s="151"/>
      <c r="D112" s="63"/>
      <c r="E112" s="124"/>
    </row>
    <row r="113" s="18" customFormat="1" ht="40.5" spans="1:5">
      <c r="A113" s="215" t="s">
        <v>189</v>
      </c>
      <c r="B113" s="191" t="s">
        <v>190</v>
      </c>
      <c r="C113" s="151"/>
      <c r="D113" s="63"/>
      <c r="E113" s="124"/>
    </row>
    <row r="114" s="18" customFormat="1" ht="30" customHeight="1" spans="1:5">
      <c r="A114" s="215" t="s">
        <v>191</v>
      </c>
      <c r="B114" s="191" t="s">
        <v>192</v>
      </c>
      <c r="C114" s="151"/>
      <c r="D114" s="63"/>
      <c r="E114" s="124"/>
    </row>
    <row r="115" s="18" customFormat="1" ht="40.5" spans="1:5">
      <c r="A115" s="215" t="s">
        <v>193</v>
      </c>
      <c r="B115" s="191" t="s">
        <v>194</v>
      </c>
      <c r="C115" s="151"/>
      <c r="D115" s="63"/>
      <c r="E115" s="124"/>
    </row>
    <row r="116" s="18" customFormat="1" ht="24" customHeight="1" spans="1:5">
      <c r="A116" s="215" t="s">
        <v>195</v>
      </c>
      <c r="B116" s="124" t="s">
        <v>196</v>
      </c>
      <c r="C116" s="151"/>
      <c r="D116" s="63"/>
      <c r="E116" s="124"/>
    </row>
    <row r="117" s="18" customFormat="1" ht="24" customHeight="1" spans="1:5">
      <c r="A117" s="216" t="s">
        <v>197</v>
      </c>
      <c r="B117" s="97" t="s">
        <v>198</v>
      </c>
      <c r="C117" s="153">
        <f>SUM(C118:C119)</f>
        <v>0</v>
      </c>
      <c r="D117" s="99"/>
      <c r="E117" s="97"/>
    </row>
    <row r="118" s="18" customFormat="1" ht="24" customHeight="1" spans="1:5">
      <c r="A118" s="215" t="s">
        <v>30</v>
      </c>
      <c r="B118" s="191" t="s">
        <v>199</v>
      </c>
      <c r="C118" s="151"/>
      <c r="D118" s="63"/>
      <c r="E118" s="124"/>
    </row>
    <row r="119" s="18" customFormat="1" ht="24" customHeight="1" spans="1:5">
      <c r="A119" s="215" t="s">
        <v>33</v>
      </c>
      <c r="B119" s="124" t="s">
        <v>200</v>
      </c>
      <c r="C119" s="151"/>
      <c r="D119" s="63"/>
      <c r="E119" s="124"/>
    </row>
    <row r="120" s="18" customFormat="1" ht="24" customHeight="1" spans="1:5">
      <c r="A120" s="216" t="s">
        <v>201</v>
      </c>
      <c r="B120" s="97" t="s">
        <v>202</v>
      </c>
      <c r="C120" s="153">
        <f>SUM(C121:C122)</f>
        <v>0</v>
      </c>
      <c r="D120" s="99"/>
      <c r="E120" s="97"/>
    </row>
    <row r="121" s="18" customFormat="1" ht="24" customHeight="1" spans="1:5">
      <c r="A121" s="215" t="s">
        <v>30</v>
      </c>
      <c r="B121" s="191" t="s">
        <v>199</v>
      </c>
      <c r="C121" s="151"/>
      <c r="D121" s="63"/>
      <c r="E121" s="124"/>
    </row>
    <row r="122" s="18" customFormat="1" ht="24" customHeight="1" spans="1:5">
      <c r="A122" s="215" t="s">
        <v>33</v>
      </c>
      <c r="B122" s="124" t="s">
        <v>200</v>
      </c>
      <c r="C122" s="151"/>
      <c r="D122" s="63"/>
      <c r="E122" s="124"/>
    </row>
    <row r="123" s="18" customFormat="1" ht="24" customHeight="1" spans="1:5">
      <c r="A123" s="215" t="s">
        <v>203</v>
      </c>
      <c r="B123" s="124" t="s">
        <v>204</v>
      </c>
      <c r="C123" s="151"/>
      <c r="D123" s="63"/>
      <c r="E123" s="124"/>
    </row>
    <row r="124" s="150" customFormat="1" ht="24" customHeight="1" spans="1:5">
      <c r="A124" s="172" t="s">
        <v>205</v>
      </c>
      <c r="B124" s="97" t="s">
        <v>206</v>
      </c>
      <c r="C124" s="155">
        <f>SUM(C125:C127,C128,C133,C136)</f>
        <v>0</v>
      </c>
      <c r="D124" s="99"/>
      <c r="E124" s="97"/>
    </row>
    <row r="125" s="18" customFormat="1" ht="27" spans="1:5">
      <c r="A125" s="215" t="s">
        <v>74</v>
      </c>
      <c r="B125" s="191" t="s">
        <v>207</v>
      </c>
      <c r="C125" s="151"/>
      <c r="D125" s="63"/>
      <c r="E125" s="124"/>
    </row>
    <row r="126" s="18" customFormat="1" ht="24" customHeight="1" spans="1:5">
      <c r="A126" s="215" t="s">
        <v>187</v>
      </c>
      <c r="B126" s="191" t="s">
        <v>208</v>
      </c>
      <c r="C126" s="151"/>
      <c r="D126" s="63"/>
      <c r="E126" s="124"/>
    </row>
    <row r="127" s="18" customFormat="1" ht="27" spans="1:5">
      <c r="A127" s="215" t="s">
        <v>189</v>
      </c>
      <c r="B127" s="191" t="s">
        <v>209</v>
      </c>
      <c r="C127" s="151"/>
      <c r="D127" s="63"/>
      <c r="E127" s="124"/>
    </row>
    <row r="128" s="18" customFormat="1" ht="24" customHeight="1" spans="1:5">
      <c r="A128" s="216" t="s">
        <v>210</v>
      </c>
      <c r="B128" s="206" t="s">
        <v>211</v>
      </c>
      <c r="C128" s="153">
        <f>SUM(C129:C132)</f>
        <v>0</v>
      </c>
      <c r="D128" s="99"/>
      <c r="E128" s="97"/>
    </row>
    <row r="129" s="18" customFormat="1" ht="24" customHeight="1" spans="1:5">
      <c r="A129" s="215" t="s">
        <v>30</v>
      </c>
      <c r="B129" s="191" t="s">
        <v>212</v>
      </c>
      <c r="C129" s="151"/>
      <c r="D129" s="63"/>
      <c r="E129" s="124"/>
    </row>
    <row r="130" s="18" customFormat="1" ht="24" customHeight="1" spans="1:5">
      <c r="A130" s="215" t="s">
        <v>33</v>
      </c>
      <c r="B130" s="191" t="s">
        <v>213</v>
      </c>
      <c r="C130" s="151"/>
      <c r="D130" s="63"/>
      <c r="E130" s="124"/>
    </row>
    <row r="131" s="18" customFormat="1" ht="30" customHeight="1" spans="1:5">
      <c r="A131" s="215" t="s">
        <v>36</v>
      </c>
      <c r="B131" s="191" t="s">
        <v>214</v>
      </c>
      <c r="C131" s="151"/>
      <c r="D131" s="63"/>
      <c r="E131" s="124"/>
    </row>
    <row r="132" s="18" customFormat="1" ht="24" customHeight="1" spans="1:5">
      <c r="A132" s="215" t="s">
        <v>38</v>
      </c>
      <c r="B132" s="191" t="s">
        <v>215</v>
      </c>
      <c r="C132" s="151"/>
      <c r="D132" s="63"/>
      <c r="E132" s="124"/>
    </row>
    <row r="133" s="18" customFormat="1" ht="24" customHeight="1" spans="1:5">
      <c r="A133" s="216" t="s">
        <v>216</v>
      </c>
      <c r="B133" s="206" t="s">
        <v>217</v>
      </c>
      <c r="C133" s="153">
        <f>SUM(C134:C135)</f>
        <v>0</v>
      </c>
      <c r="D133" s="99"/>
      <c r="E133" s="97"/>
    </row>
    <row r="134" s="18" customFormat="1" ht="24" customHeight="1" spans="1:5">
      <c r="A134" s="215" t="s">
        <v>30</v>
      </c>
      <c r="B134" s="191" t="s">
        <v>218</v>
      </c>
      <c r="C134" s="151"/>
      <c r="D134" s="63"/>
      <c r="E134" s="124"/>
    </row>
    <row r="135" s="18" customFormat="1" ht="24" customHeight="1" spans="1:5">
      <c r="A135" s="215" t="s">
        <v>33</v>
      </c>
      <c r="B135" s="218" t="s">
        <v>219</v>
      </c>
      <c r="C135" s="151"/>
      <c r="D135" s="63"/>
      <c r="E135" s="124"/>
    </row>
    <row r="136" s="18" customFormat="1" ht="24" customHeight="1" spans="1:5">
      <c r="A136" s="215" t="s">
        <v>195</v>
      </c>
      <c r="B136" s="191" t="s">
        <v>220</v>
      </c>
      <c r="C136" s="151"/>
      <c r="D136" s="63"/>
      <c r="E136" s="124"/>
    </row>
    <row r="137" s="150" customFormat="1" ht="24" customHeight="1" spans="1:5">
      <c r="A137" s="172" t="s">
        <v>221</v>
      </c>
      <c r="B137" s="97" t="s">
        <v>222</v>
      </c>
      <c r="C137" s="155">
        <f>SUM(C138:C143)</f>
        <v>0</v>
      </c>
      <c r="D137" s="99"/>
      <c r="E137" s="97"/>
    </row>
    <row r="138" s="18" customFormat="1" ht="27" spans="1:5">
      <c r="A138" s="215" t="s">
        <v>74</v>
      </c>
      <c r="B138" s="191" t="s">
        <v>223</v>
      </c>
      <c r="C138" s="151"/>
      <c r="D138" s="63"/>
      <c r="E138" s="124"/>
    </row>
    <row r="139" s="18" customFormat="1" ht="24.75" customHeight="1" spans="1:5">
      <c r="A139" s="215" t="s">
        <v>187</v>
      </c>
      <c r="B139" s="191" t="s">
        <v>224</v>
      </c>
      <c r="C139" s="151"/>
      <c r="D139" s="63"/>
      <c r="E139" s="124"/>
    </row>
    <row r="140" s="18" customFormat="1" ht="24" customHeight="1" spans="1:5">
      <c r="A140" s="215" t="s">
        <v>189</v>
      </c>
      <c r="B140" s="191" t="s">
        <v>225</v>
      </c>
      <c r="C140" s="151"/>
      <c r="D140" s="63"/>
      <c r="E140" s="124"/>
    </row>
    <row r="141" s="18" customFormat="1" ht="24" customHeight="1" spans="1:6">
      <c r="A141" s="215" t="s">
        <v>191</v>
      </c>
      <c r="B141" s="191" t="s">
        <v>226</v>
      </c>
      <c r="C141" s="151"/>
      <c r="D141" s="63"/>
      <c r="E141" s="124"/>
      <c r="F141" s="191" t="s">
        <v>227</v>
      </c>
    </row>
    <row r="142" s="18" customFormat="1" ht="40.5" spans="1:5">
      <c r="A142" s="215" t="s">
        <v>193</v>
      </c>
      <c r="B142" s="191" t="s">
        <v>228</v>
      </c>
      <c r="C142" s="151"/>
      <c r="D142" s="63"/>
      <c r="E142" s="124"/>
    </row>
    <row r="143" s="18" customFormat="1" ht="24" customHeight="1" spans="1:5">
      <c r="A143" s="215" t="s">
        <v>195</v>
      </c>
      <c r="B143" s="191" t="s">
        <v>229</v>
      </c>
      <c r="C143" s="151"/>
      <c r="D143" s="63"/>
      <c r="E143" s="124"/>
    </row>
    <row r="144" s="18" customFormat="1" ht="24" customHeight="1" spans="1:6">
      <c r="A144" s="172" t="s">
        <v>230</v>
      </c>
      <c r="B144" s="206" t="s">
        <v>231</v>
      </c>
      <c r="C144" s="155">
        <f>IF(C145&gt;3,SUM(C145:C149),SUM(C146:C149)*50%+C145*50%)</f>
        <v>0</v>
      </c>
      <c r="D144" s="99"/>
      <c r="E144" s="97"/>
      <c r="F144" s="80"/>
    </row>
    <row r="145" s="18" customFormat="1" ht="24" customHeight="1" spans="1:6">
      <c r="A145" s="215" t="s">
        <v>74</v>
      </c>
      <c r="B145" s="128" t="s">
        <v>232</v>
      </c>
      <c r="C145" s="151"/>
      <c r="D145" s="63"/>
      <c r="E145" s="124"/>
      <c r="F145" s="219"/>
    </row>
    <row r="146" s="18" customFormat="1" ht="27" spans="1:5">
      <c r="A146" s="215" t="s">
        <v>187</v>
      </c>
      <c r="B146" s="191" t="s">
        <v>233</v>
      </c>
      <c r="C146" s="151"/>
      <c r="D146" s="63"/>
      <c r="E146" s="124"/>
    </row>
    <row r="147" s="18" customFormat="1" ht="24" customHeight="1" spans="1:5">
      <c r="A147" s="215" t="s">
        <v>189</v>
      </c>
      <c r="B147" s="218" t="s">
        <v>234</v>
      </c>
      <c r="C147" s="151"/>
      <c r="D147" s="63"/>
      <c r="E147" s="124"/>
    </row>
    <row r="148" s="18" customFormat="1" ht="24" customHeight="1" spans="1:5">
      <c r="A148" s="215" t="s">
        <v>191</v>
      </c>
      <c r="B148" s="154" t="s">
        <v>235</v>
      </c>
      <c r="C148" s="151"/>
      <c r="D148" s="63"/>
      <c r="E148" s="124"/>
    </row>
    <row r="149" s="18" customFormat="1" ht="24" customHeight="1" spans="1:5">
      <c r="A149" s="215" t="s">
        <v>193</v>
      </c>
      <c r="B149" s="218" t="s">
        <v>236</v>
      </c>
      <c r="C149" s="151"/>
      <c r="D149" s="63"/>
      <c r="E149" s="124"/>
    </row>
    <row r="150" s="18" customFormat="1" ht="24" customHeight="1" spans="1:5">
      <c r="A150" s="96" t="s">
        <v>237</v>
      </c>
      <c r="B150" s="206" t="s">
        <v>238</v>
      </c>
      <c r="C150" s="155">
        <f>SUM(C151)</f>
        <v>0</v>
      </c>
      <c r="D150" s="45"/>
      <c r="E150" s="46"/>
    </row>
    <row r="151" ht="24" customHeight="1" spans="1:5">
      <c r="A151" s="172" t="s">
        <v>239</v>
      </c>
      <c r="B151" s="97" t="s">
        <v>240</v>
      </c>
      <c r="C151" s="155">
        <f>SUM(C152:C153)</f>
        <v>0</v>
      </c>
      <c r="D151" s="161"/>
      <c r="E151" s="165"/>
    </row>
    <row r="152" ht="24" customHeight="1" spans="1:5">
      <c r="A152" s="220" t="s">
        <v>74</v>
      </c>
      <c r="B152" s="124" t="s">
        <v>241</v>
      </c>
      <c r="C152" s="151"/>
      <c r="D152" s="221"/>
      <c r="E152" s="222"/>
    </row>
    <row r="153" ht="54" spans="1:5">
      <c r="A153" s="220" t="s">
        <v>187</v>
      </c>
      <c r="B153" s="124" t="s">
        <v>242</v>
      </c>
      <c r="C153" s="151"/>
      <c r="D153" s="221"/>
      <c r="E153" s="222"/>
    </row>
    <row r="154" ht="24" customHeight="1" spans="1:6">
      <c r="A154" s="61"/>
      <c r="B154" s="124" t="s">
        <v>243</v>
      </c>
      <c r="C154" s="189">
        <f>SUM(C86,C107,C150)</f>
        <v>0</v>
      </c>
      <c r="D154" s="190">
        <f>COUNTA(D86:D153)</f>
        <v>0</v>
      </c>
      <c r="E154" s="127"/>
      <c r="F154" s="80"/>
    </row>
    <row r="155" ht="24" customHeight="1" spans="1:6">
      <c r="A155" s="61"/>
      <c r="B155" s="124" t="s">
        <v>244</v>
      </c>
      <c r="C155" s="192">
        <f>C154/((COUNTA(B86:B153)-12-COUNTA(D86:D153)))</f>
        <v>0</v>
      </c>
      <c r="D155" s="192"/>
      <c r="E155" s="192"/>
      <c r="F155" s="217">
        <v>56</v>
      </c>
    </row>
    <row r="156" ht="24" customHeight="1" spans="1:5">
      <c r="A156" s="61"/>
      <c r="B156" s="191" t="s">
        <v>245</v>
      </c>
      <c r="C156" s="192">
        <f>C155*100/5</f>
        <v>0</v>
      </c>
      <c r="D156" s="192"/>
      <c r="E156" s="192"/>
    </row>
    <row r="157" ht="24" customHeight="1" spans="1:5">
      <c r="A157" s="61"/>
      <c r="B157" s="223" t="s">
        <v>246</v>
      </c>
      <c r="C157" s="224"/>
      <c r="D157" s="224"/>
      <c r="E157" s="225"/>
    </row>
    <row r="158" ht="24" customHeight="1" spans="1:5">
      <c r="A158" s="94" t="s">
        <v>247</v>
      </c>
      <c r="B158" s="94"/>
      <c r="C158" s="94"/>
      <c r="D158" s="94"/>
      <c r="E158" s="94"/>
    </row>
    <row r="159" ht="24" customHeight="1" spans="1:5">
      <c r="A159" s="123"/>
      <c r="B159" s="124" t="s">
        <v>248</v>
      </c>
      <c r="C159" s="189">
        <f>C154+C81</f>
        <v>0</v>
      </c>
      <c r="D159" s="190">
        <f>D154+D81</f>
        <v>0</v>
      </c>
      <c r="E159" s="127"/>
    </row>
    <row r="160" ht="24" customHeight="1" spans="1:5">
      <c r="A160" s="123"/>
      <c r="B160" s="128" t="s">
        <v>249</v>
      </c>
      <c r="C160" s="192">
        <f>C155*50%+C82*50%</f>
        <v>0</v>
      </c>
      <c r="D160" s="192"/>
      <c r="E160" s="192"/>
    </row>
    <row r="161" ht="24" customHeight="1" spans="1:5">
      <c r="A161" s="123"/>
      <c r="B161" s="130" t="s">
        <v>250</v>
      </c>
      <c r="C161" s="192">
        <f>C160*100/5</f>
        <v>0</v>
      </c>
      <c r="D161" s="192"/>
      <c r="E161" s="192"/>
    </row>
    <row r="162" ht="24" customHeight="1" spans="1:5">
      <c r="A162" s="131"/>
      <c r="B162" s="132" t="s">
        <v>251</v>
      </c>
      <c r="C162" s="133"/>
      <c r="D162" s="133"/>
      <c r="E162" s="134"/>
    </row>
    <row r="163" ht="24" customHeight="1" spans="1:5">
      <c r="A163" s="135"/>
      <c r="B163" s="136"/>
      <c r="C163" s="137"/>
      <c r="D163" s="137"/>
      <c r="E163" s="138"/>
    </row>
    <row r="164" ht="24" customHeight="1" spans="1:5">
      <c r="A164" s="139"/>
      <c r="B164" s="136"/>
      <c r="C164" s="137"/>
      <c r="D164" s="137"/>
      <c r="E164" s="138"/>
    </row>
    <row r="165" ht="24" customHeight="1" spans="1:5">
      <c r="A165" s="140"/>
      <c r="B165" s="141"/>
      <c r="C165" s="142"/>
      <c r="D165" s="142"/>
      <c r="E165" s="143"/>
    </row>
    <row r="166" ht="24" customHeight="1" spans="1:5">
      <c r="A166" s="144" t="s">
        <v>252</v>
      </c>
      <c r="B166" s="145"/>
      <c r="C166" s="145"/>
      <c r="D166" s="145"/>
      <c r="E166" s="145"/>
    </row>
  </sheetData>
  <mergeCells count="18">
    <mergeCell ref="A1:E1"/>
    <mergeCell ref="A2:E2"/>
    <mergeCell ref="A3:E3"/>
    <mergeCell ref="A5:E5"/>
    <mergeCell ref="C82:E82"/>
    <mergeCell ref="C83:E83"/>
    <mergeCell ref="B84:E84"/>
    <mergeCell ref="A85:E85"/>
    <mergeCell ref="C155:E155"/>
    <mergeCell ref="C156:E156"/>
    <mergeCell ref="B157:E157"/>
    <mergeCell ref="A158:E158"/>
    <mergeCell ref="C160:E160"/>
    <mergeCell ref="C161:E161"/>
    <mergeCell ref="A166:E166"/>
    <mergeCell ref="A81:A84"/>
    <mergeCell ref="A154:A157"/>
    <mergeCell ref="B162:E165"/>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64"/>
  <sheetViews>
    <sheetView zoomScale="130" zoomScaleNormal="130" topLeftCell="A19" workbookViewId="0">
      <selection activeCell="C29" sqref="C29"/>
    </sheetView>
  </sheetViews>
  <sheetFormatPr defaultColWidth="9" defaultRowHeight="13.5"/>
  <cols>
    <col min="1" max="1" width="6.5" style="26" customWidth="1"/>
    <col min="2" max="2" width="60" style="27" customWidth="1"/>
    <col min="3" max="3" width="7" style="28" customWidth="1"/>
    <col min="4" max="4" width="7.375" style="29" customWidth="1"/>
    <col min="5" max="5" width="4.5" style="27" customWidth="1"/>
    <col min="6" max="6" width="1.625" style="27" hidden="1" customWidth="1"/>
    <col min="7" max="7" width="52.25" style="27" hidden="1" customWidth="1"/>
    <col min="8" max="256" width="9" style="27"/>
    <col min="257" max="257" width="8.375" style="27" customWidth="1"/>
    <col min="258" max="258" width="62.75" style="27" customWidth="1"/>
    <col min="259" max="259" width="7.125" style="27" customWidth="1"/>
    <col min="260" max="260" width="7" style="27" customWidth="1"/>
    <col min="261" max="261" width="7.5" style="27" customWidth="1"/>
    <col min="262" max="512" width="9" style="27"/>
    <col min="513" max="513" width="8.375" style="27" customWidth="1"/>
    <col min="514" max="514" width="62.75" style="27" customWidth="1"/>
    <col min="515" max="515" width="7.125" style="27" customWidth="1"/>
    <col min="516" max="516" width="7" style="27" customWidth="1"/>
    <col min="517" max="517" width="7.5" style="27" customWidth="1"/>
    <col min="518" max="768" width="9" style="27"/>
    <col min="769" max="769" width="8.375" style="27" customWidth="1"/>
    <col min="770" max="770" width="62.75" style="27" customWidth="1"/>
    <col min="771" max="771" width="7.125" style="27" customWidth="1"/>
    <col min="772" max="772" width="7" style="27" customWidth="1"/>
    <col min="773" max="773" width="7.5" style="27" customWidth="1"/>
    <col min="774" max="1024" width="9" style="27"/>
    <col min="1025" max="1025" width="8.375" style="27" customWidth="1"/>
    <col min="1026" max="1026" width="62.75" style="27" customWidth="1"/>
    <col min="1027" max="1027" width="7.125" style="27" customWidth="1"/>
    <col min="1028" max="1028" width="7" style="27" customWidth="1"/>
    <col min="1029" max="1029" width="7.5" style="27" customWidth="1"/>
    <col min="1030" max="1280" width="9" style="27"/>
    <col min="1281" max="1281" width="8.375" style="27" customWidth="1"/>
    <col min="1282" max="1282" width="62.75" style="27" customWidth="1"/>
    <col min="1283" max="1283" width="7.125" style="27" customWidth="1"/>
    <col min="1284" max="1284" width="7" style="27" customWidth="1"/>
    <col min="1285" max="1285" width="7.5" style="27" customWidth="1"/>
    <col min="1286" max="1536" width="9" style="27"/>
    <col min="1537" max="1537" width="8.375" style="27" customWidth="1"/>
    <col min="1538" max="1538" width="62.75" style="27" customWidth="1"/>
    <col min="1539" max="1539" width="7.125" style="27" customWidth="1"/>
    <col min="1540" max="1540" width="7" style="27" customWidth="1"/>
    <col min="1541" max="1541" width="7.5" style="27" customWidth="1"/>
    <col min="1542" max="1792" width="9" style="27"/>
    <col min="1793" max="1793" width="8.375" style="27" customWidth="1"/>
    <col min="1794" max="1794" width="62.75" style="27" customWidth="1"/>
    <col min="1795" max="1795" width="7.125" style="27" customWidth="1"/>
    <col min="1796" max="1796" width="7" style="27" customWidth="1"/>
    <col min="1797" max="1797" width="7.5" style="27" customWidth="1"/>
    <col min="1798" max="2048" width="9" style="27"/>
    <col min="2049" max="2049" width="8.375" style="27" customWidth="1"/>
    <col min="2050" max="2050" width="62.75" style="27" customWidth="1"/>
    <col min="2051" max="2051" width="7.125" style="27" customWidth="1"/>
    <col min="2052" max="2052" width="7" style="27" customWidth="1"/>
    <col min="2053" max="2053" width="7.5" style="27" customWidth="1"/>
    <col min="2054" max="2304" width="9" style="27"/>
    <col min="2305" max="2305" width="8.375" style="27" customWidth="1"/>
    <col min="2306" max="2306" width="62.75" style="27" customWidth="1"/>
    <col min="2307" max="2307" width="7.125" style="27" customWidth="1"/>
    <col min="2308" max="2308" width="7" style="27" customWidth="1"/>
    <col min="2309" max="2309" width="7.5" style="27" customWidth="1"/>
    <col min="2310" max="2560" width="9" style="27"/>
    <col min="2561" max="2561" width="8.375" style="27" customWidth="1"/>
    <col min="2562" max="2562" width="62.75" style="27" customWidth="1"/>
    <col min="2563" max="2563" width="7.125" style="27" customWidth="1"/>
    <col min="2564" max="2564" width="7" style="27" customWidth="1"/>
    <col min="2565" max="2565" width="7.5" style="27" customWidth="1"/>
    <col min="2566" max="2816" width="9" style="27"/>
    <col min="2817" max="2817" width="8.375" style="27" customWidth="1"/>
    <col min="2818" max="2818" width="62.75" style="27" customWidth="1"/>
    <col min="2819" max="2819" width="7.125" style="27" customWidth="1"/>
    <col min="2820" max="2820" width="7" style="27" customWidth="1"/>
    <col min="2821" max="2821" width="7.5" style="27" customWidth="1"/>
    <col min="2822" max="3072" width="9" style="27"/>
    <col min="3073" max="3073" width="8.375" style="27" customWidth="1"/>
    <col min="3074" max="3074" width="62.75" style="27" customWidth="1"/>
    <col min="3075" max="3075" width="7.125" style="27" customWidth="1"/>
    <col min="3076" max="3076" width="7" style="27" customWidth="1"/>
    <col min="3077" max="3077" width="7.5" style="27" customWidth="1"/>
    <col min="3078" max="3328" width="9" style="27"/>
    <col min="3329" max="3329" width="8.375" style="27" customWidth="1"/>
    <col min="3330" max="3330" width="62.75" style="27" customWidth="1"/>
    <col min="3331" max="3331" width="7.125" style="27" customWidth="1"/>
    <col min="3332" max="3332" width="7" style="27" customWidth="1"/>
    <col min="3333" max="3333" width="7.5" style="27" customWidth="1"/>
    <col min="3334" max="3584" width="9" style="27"/>
    <col min="3585" max="3585" width="8.375" style="27" customWidth="1"/>
    <col min="3586" max="3586" width="62.75" style="27" customWidth="1"/>
    <col min="3587" max="3587" width="7.125" style="27" customWidth="1"/>
    <col min="3588" max="3588" width="7" style="27" customWidth="1"/>
    <col min="3589" max="3589" width="7.5" style="27" customWidth="1"/>
    <col min="3590" max="3840" width="9" style="27"/>
    <col min="3841" max="3841" width="8.375" style="27" customWidth="1"/>
    <col min="3842" max="3842" width="62.75" style="27" customWidth="1"/>
    <col min="3843" max="3843" width="7.125" style="27" customWidth="1"/>
    <col min="3844" max="3844" width="7" style="27" customWidth="1"/>
    <col min="3845" max="3845" width="7.5" style="27" customWidth="1"/>
    <col min="3846" max="4096" width="9" style="27"/>
    <col min="4097" max="4097" width="8.375" style="27" customWidth="1"/>
    <col min="4098" max="4098" width="62.75" style="27" customWidth="1"/>
    <col min="4099" max="4099" width="7.125" style="27" customWidth="1"/>
    <col min="4100" max="4100" width="7" style="27" customWidth="1"/>
    <col min="4101" max="4101" width="7.5" style="27" customWidth="1"/>
    <col min="4102" max="4352" width="9" style="27"/>
    <col min="4353" max="4353" width="8.375" style="27" customWidth="1"/>
    <col min="4354" max="4354" width="62.75" style="27" customWidth="1"/>
    <col min="4355" max="4355" width="7.125" style="27" customWidth="1"/>
    <col min="4356" max="4356" width="7" style="27" customWidth="1"/>
    <col min="4357" max="4357" width="7.5" style="27" customWidth="1"/>
    <col min="4358" max="4608" width="9" style="27"/>
    <col min="4609" max="4609" width="8.375" style="27" customWidth="1"/>
    <col min="4610" max="4610" width="62.75" style="27" customWidth="1"/>
    <col min="4611" max="4611" width="7.125" style="27" customWidth="1"/>
    <col min="4612" max="4612" width="7" style="27" customWidth="1"/>
    <col min="4613" max="4613" width="7.5" style="27" customWidth="1"/>
    <col min="4614" max="4864" width="9" style="27"/>
    <col min="4865" max="4865" width="8.375" style="27" customWidth="1"/>
    <col min="4866" max="4866" width="62.75" style="27" customWidth="1"/>
    <col min="4867" max="4867" width="7.125" style="27" customWidth="1"/>
    <col min="4868" max="4868" width="7" style="27" customWidth="1"/>
    <col min="4869" max="4869" width="7.5" style="27" customWidth="1"/>
    <col min="4870" max="5120" width="9" style="27"/>
    <col min="5121" max="5121" width="8.375" style="27" customWidth="1"/>
    <col min="5122" max="5122" width="62.75" style="27" customWidth="1"/>
    <col min="5123" max="5123" width="7.125" style="27" customWidth="1"/>
    <col min="5124" max="5124" width="7" style="27" customWidth="1"/>
    <col min="5125" max="5125" width="7.5" style="27" customWidth="1"/>
    <col min="5126" max="5376" width="9" style="27"/>
    <col min="5377" max="5377" width="8.375" style="27" customWidth="1"/>
    <col min="5378" max="5378" width="62.75" style="27" customWidth="1"/>
    <col min="5379" max="5379" width="7.125" style="27" customWidth="1"/>
    <col min="5380" max="5380" width="7" style="27" customWidth="1"/>
    <col min="5381" max="5381" width="7.5" style="27" customWidth="1"/>
    <col min="5382" max="5632" width="9" style="27"/>
    <col min="5633" max="5633" width="8.375" style="27" customWidth="1"/>
    <col min="5634" max="5634" width="62.75" style="27" customWidth="1"/>
    <col min="5635" max="5635" width="7.125" style="27" customWidth="1"/>
    <col min="5636" max="5636" width="7" style="27" customWidth="1"/>
    <col min="5637" max="5637" width="7.5" style="27" customWidth="1"/>
    <col min="5638" max="5888" width="9" style="27"/>
    <col min="5889" max="5889" width="8.375" style="27" customWidth="1"/>
    <col min="5890" max="5890" width="62.75" style="27" customWidth="1"/>
    <col min="5891" max="5891" width="7.125" style="27" customWidth="1"/>
    <col min="5892" max="5892" width="7" style="27" customWidth="1"/>
    <col min="5893" max="5893" width="7.5" style="27" customWidth="1"/>
    <col min="5894" max="6144" width="9" style="27"/>
    <col min="6145" max="6145" width="8.375" style="27" customWidth="1"/>
    <col min="6146" max="6146" width="62.75" style="27" customWidth="1"/>
    <col min="6147" max="6147" width="7.125" style="27" customWidth="1"/>
    <col min="6148" max="6148" width="7" style="27" customWidth="1"/>
    <col min="6149" max="6149" width="7.5" style="27" customWidth="1"/>
    <col min="6150" max="6400" width="9" style="27"/>
    <col min="6401" max="6401" width="8.375" style="27" customWidth="1"/>
    <col min="6402" max="6402" width="62.75" style="27" customWidth="1"/>
    <col min="6403" max="6403" width="7.125" style="27" customWidth="1"/>
    <col min="6404" max="6404" width="7" style="27" customWidth="1"/>
    <col min="6405" max="6405" width="7.5" style="27" customWidth="1"/>
    <col min="6406" max="6656" width="9" style="27"/>
    <col min="6657" max="6657" width="8.375" style="27" customWidth="1"/>
    <col min="6658" max="6658" width="62.75" style="27" customWidth="1"/>
    <col min="6659" max="6659" width="7.125" style="27" customWidth="1"/>
    <col min="6660" max="6660" width="7" style="27" customWidth="1"/>
    <col min="6661" max="6661" width="7.5" style="27" customWidth="1"/>
    <col min="6662" max="6912" width="9" style="27"/>
    <col min="6913" max="6913" width="8.375" style="27" customWidth="1"/>
    <col min="6914" max="6914" width="62.75" style="27" customWidth="1"/>
    <col min="6915" max="6915" width="7.125" style="27" customWidth="1"/>
    <col min="6916" max="6916" width="7" style="27" customWidth="1"/>
    <col min="6917" max="6917" width="7.5" style="27" customWidth="1"/>
    <col min="6918" max="7168" width="9" style="27"/>
    <col min="7169" max="7169" width="8.375" style="27" customWidth="1"/>
    <col min="7170" max="7170" width="62.75" style="27" customWidth="1"/>
    <col min="7171" max="7171" width="7.125" style="27" customWidth="1"/>
    <col min="7172" max="7172" width="7" style="27" customWidth="1"/>
    <col min="7173" max="7173" width="7.5" style="27" customWidth="1"/>
    <col min="7174" max="7424" width="9" style="27"/>
    <col min="7425" max="7425" width="8.375" style="27" customWidth="1"/>
    <col min="7426" max="7426" width="62.75" style="27" customWidth="1"/>
    <col min="7427" max="7427" width="7.125" style="27" customWidth="1"/>
    <col min="7428" max="7428" width="7" style="27" customWidth="1"/>
    <col min="7429" max="7429" width="7.5" style="27" customWidth="1"/>
    <col min="7430" max="7680" width="9" style="27"/>
    <col min="7681" max="7681" width="8.375" style="27" customWidth="1"/>
    <col min="7682" max="7682" width="62.75" style="27" customWidth="1"/>
    <col min="7683" max="7683" width="7.125" style="27" customWidth="1"/>
    <col min="7684" max="7684" width="7" style="27" customWidth="1"/>
    <col min="7685" max="7685" width="7.5" style="27" customWidth="1"/>
    <col min="7686" max="7936" width="9" style="27"/>
    <col min="7937" max="7937" width="8.375" style="27" customWidth="1"/>
    <col min="7938" max="7938" width="62.75" style="27" customWidth="1"/>
    <col min="7939" max="7939" width="7.125" style="27" customWidth="1"/>
    <col min="7940" max="7940" width="7" style="27" customWidth="1"/>
    <col min="7941" max="7941" width="7.5" style="27" customWidth="1"/>
    <col min="7942" max="8192" width="9" style="27"/>
    <col min="8193" max="8193" width="8.375" style="27" customWidth="1"/>
    <col min="8194" max="8194" width="62.75" style="27" customWidth="1"/>
    <col min="8195" max="8195" width="7.125" style="27" customWidth="1"/>
    <col min="8196" max="8196" width="7" style="27" customWidth="1"/>
    <col min="8197" max="8197" width="7.5" style="27" customWidth="1"/>
    <col min="8198" max="8448" width="9" style="27"/>
    <col min="8449" max="8449" width="8.375" style="27" customWidth="1"/>
    <col min="8450" max="8450" width="62.75" style="27" customWidth="1"/>
    <col min="8451" max="8451" width="7.125" style="27" customWidth="1"/>
    <col min="8452" max="8452" width="7" style="27" customWidth="1"/>
    <col min="8453" max="8453" width="7.5" style="27" customWidth="1"/>
    <col min="8454" max="8704" width="9" style="27"/>
    <col min="8705" max="8705" width="8.375" style="27" customWidth="1"/>
    <col min="8706" max="8706" width="62.75" style="27" customWidth="1"/>
    <col min="8707" max="8707" width="7.125" style="27" customWidth="1"/>
    <col min="8708" max="8708" width="7" style="27" customWidth="1"/>
    <col min="8709" max="8709" width="7.5" style="27" customWidth="1"/>
    <col min="8710" max="8960" width="9" style="27"/>
    <col min="8961" max="8961" width="8.375" style="27" customWidth="1"/>
    <col min="8962" max="8962" width="62.75" style="27" customWidth="1"/>
    <col min="8963" max="8963" width="7.125" style="27" customWidth="1"/>
    <col min="8964" max="8964" width="7" style="27" customWidth="1"/>
    <col min="8965" max="8965" width="7.5" style="27" customWidth="1"/>
    <col min="8966" max="9216" width="9" style="27"/>
    <col min="9217" max="9217" width="8.375" style="27" customWidth="1"/>
    <col min="9218" max="9218" width="62.75" style="27" customWidth="1"/>
    <col min="9219" max="9219" width="7.125" style="27" customWidth="1"/>
    <col min="9220" max="9220" width="7" style="27" customWidth="1"/>
    <col min="9221" max="9221" width="7.5" style="27" customWidth="1"/>
    <col min="9222" max="9472" width="9" style="27"/>
    <col min="9473" max="9473" width="8.375" style="27" customWidth="1"/>
    <col min="9474" max="9474" width="62.75" style="27" customWidth="1"/>
    <col min="9475" max="9475" width="7.125" style="27" customWidth="1"/>
    <col min="9476" max="9476" width="7" style="27" customWidth="1"/>
    <col min="9477" max="9477" width="7.5" style="27" customWidth="1"/>
    <col min="9478" max="9728" width="9" style="27"/>
    <col min="9729" max="9729" width="8.375" style="27" customWidth="1"/>
    <col min="9730" max="9730" width="62.75" style="27" customWidth="1"/>
    <col min="9731" max="9731" width="7.125" style="27" customWidth="1"/>
    <col min="9732" max="9732" width="7" style="27" customWidth="1"/>
    <col min="9733" max="9733" width="7.5" style="27" customWidth="1"/>
    <col min="9734" max="9984" width="9" style="27"/>
    <col min="9985" max="9985" width="8.375" style="27" customWidth="1"/>
    <col min="9986" max="9986" width="62.75" style="27" customWidth="1"/>
    <col min="9987" max="9987" width="7.125" style="27" customWidth="1"/>
    <col min="9988" max="9988" width="7" style="27" customWidth="1"/>
    <col min="9989" max="9989" width="7.5" style="27" customWidth="1"/>
    <col min="9990" max="10240" width="9" style="27"/>
    <col min="10241" max="10241" width="8.375" style="27" customWidth="1"/>
    <col min="10242" max="10242" width="62.75" style="27" customWidth="1"/>
    <col min="10243" max="10243" width="7.125" style="27" customWidth="1"/>
    <col min="10244" max="10244" width="7" style="27" customWidth="1"/>
    <col min="10245" max="10245" width="7.5" style="27" customWidth="1"/>
    <col min="10246" max="10496" width="9" style="27"/>
    <col min="10497" max="10497" width="8.375" style="27" customWidth="1"/>
    <col min="10498" max="10498" width="62.75" style="27" customWidth="1"/>
    <col min="10499" max="10499" width="7.125" style="27" customWidth="1"/>
    <col min="10500" max="10500" width="7" style="27" customWidth="1"/>
    <col min="10501" max="10501" width="7.5" style="27" customWidth="1"/>
    <col min="10502" max="10752" width="9" style="27"/>
    <col min="10753" max="10753" width="8.375" style="27" customWidth="1"/>
    <col min="10754" max="10754" width="62.75" style="27" customWidth="1"/>
    <col min="10755" max="10755" width="7.125" style="27" customWidth="1"/>
    <col min="10756" max="10756" width="7" style="27" customWidth="1"/>
    <col min="10757" max="10757" width="7.5" style="27" customWidth="1"/>
    <col min="10758" max="11008" width="9" style="27"/>
    <col min="11009" max="11009" width="8.375" style="27" customWidth="1"/>
    <col min="11010" max="11010" width="62.75" style="27" customWidth="1"/>
    <col min="11011" max="11011" width="7.125" style="27" customWidth="1"/>
    <col min="11012" max="11012" width="7" style="27" customWidth="1"/>
    <col min="11013" max="11013" width="7.5" style="27" customWidth="1"/>
    <col min="11014" max="11264" width="9" style="27"/>
    <col min="11265" max="11265" width="8.375" style="27" customWidth="1"/>
    <col min="11266" max="11266" width="62.75" style="27" customWidth="1"/>
    <col min="11267" max="11267" width="7.125" style="27" customWidth="1"/>
    <col min="11268" max="11268" width="7" style="27" customWidth="1"/>
    <col min="11269" max="11269" width="7.5" style="27" customWidth="1"/>
    <col min="11270" max="11520" width="9" style="27"/>
    <col min="11521" max="11521" width="8.375" style="27" customWidth="1"/>
    <col min="11522" max="11522" width="62.75" style="27" customWidth="1"/>
    <col min="11523" max="11523" width="7.125" style="27" customWidth="1"/>
    <col min="11524" max="11524" width="7" style="27" customWidth="1"/>
    <col min="11525" max="11525" width="7.5" style="27" customWidth="1"/>
    <col min="11526" max="11776" width="9" style="27"/>
    <col min="11777" max="11777" width="8.375" style="27" customWidth="1"/>
    <col min="11778" max="11778" width="62.75" style="27" customWidth="1"/>
    <col min="11779" max="11779" width="7.125" style="27" customWidth="1"/>
    <col min="11780" max="11780" width="7" style="27" customWidth="1"/>
    <col min="11781" max="11781" width="7.5" style="27" customWidth="1"/>
    <col min="11782" max="12032" width="9" style="27"/>
    <col min="12033" max="12033" width="8.375" style="27" customWidth="1"/>
    <col min="12034" max="12034" width="62.75" style="27" customWidth="1"/>
    <col min="12035" max="12035" width="7.125" style="27" customWidth="1"/>
    <col min="12036" max="12036" width="7" style="27" customWidth="1"/>
    <col min="12037" max="12037" width="7.5" style="27" customWidth="1"/>
    <col min="12038" max="12288" width="9" style="27"/>
    <col min="12289" max="12289" width="8.375" style="27" customWidth="1"/>
    <col min="12290" max="12290" width="62.75" style="27" customWidth="1"/>
    <col min="12291" max="12291" width="7.125" style="27" customWidth="1"/>
    <col min="12292" max="12292" width="7" style="27" customWidth="1"/>
    <col min="12293" max="12293" width="7.5" style="27" customWidth="1"/>
    <col min="12294" max="12544" width="9" style="27"/>
    <col min="12545" max="12545" width="8.375" style="27" customWidth="1"/>
    <col min="12546" max="12546" width="62.75" style="27" customWidth="1"/>
    <col min="12547" max="12547" width="7.125" style="27" customWidth="1"/>
    <col min="12548" max="12548" width="7" style="27" customWidth="1"/>
    <col min="12549" max="12549" width="7.5" style="27" customWidth="1"/>
    <col min="12550" max="12800" width="9" style="27"/>
    <col min="12801" max="12801" width="8.375" style="27" customWidth="1"/>
    <col min="12802" max="12802" width="62.75" style="27" customWidth="1"/>
    <col min="12803" max="12803" width="7.125" style="27" customWidth="1"/>
    <col min="12804" max="12804" width="7" style="27" customWidth="1"/>
    <col min="12805" max="12805" width="7.5" style="27" customWidth="1"/>
    <col min="12806" max="13056" width="9" style="27"/>
    <col min="13057" max="13057" width="8.375" style="27" customWidth="1"/>
    <col min="13058" max="13058" width="62.75" style="27" customWidth="1"/>
    <col min="13059" max="13059" width="7.125" style="27" customWidth="1"/>
    <col min="13060" max="13060" width="7" style="27" customWidth="1"/>
    <col min="13061" max="13061" width="7.5" style="27" customWidth="1"/>
    <col min="13062" max="13312" width="9" style="27"/>
    <col min="13313" max="13313" width="8.375" style="27" customWidth="1"/>
    <col min="13314" max="13314" width="62.75" style="27" customWidth="1"/>
    <col min="13315" max="13315" width="7.125" style="27" customWidth="1"/>
    <col min="13316" max="13316" width="7" style="27" customWidth="1"/>
    <col min="13317" max="13317" width="7.5" style="27" customWidth="1"/>
    <col min="13318" max="13568" width="9" style="27"/>
    <col min="13569" max="13569" width="8.375" style="27" customWidth="1"/>
    <col min="13570" max="13570" width="62.75" style="27" customWidth="1"/>
    <col min="13571" max="13571" width="7.125" style="27" customWidth="1"/>
    <col min="13572" max="13572" width="7" style="27" customWidth="1"/>
    <col min="13573" max="13573" width="7.5" style="27" customWidth="1"/>
    <col min="13574" max="13824" width="9" style="27"/>
    <col min="13825" max="13825" width="8.375" style="27" customWidth="1"/>
    <col min="13826" max="13826" width="62.75" style="27" customWidth="1"/>
    <col min="13827" max="13827" width="7.125" style="27" customWidth="1"/>
    <col min="13828" max="13828" width="7" style="27" customWidth="1"/>
    <col min="13829" max="13829" width="7.5" style="27" customWidth="1"/>
    <col min="13830" max="14080" width="9" style="27"/>
    <col min="14081" max="14081" width="8.375" style="27" customWidth="1"/>
    <col min="14082" max="14082" width="62.75" style="27" customWidth="1"/>
    <col min="14083" max="14083" width="7.125" style="27" customWidth="1"/>
    <col min="14084" max="14084" width="7" style="27" customWidth="1"/>
    <col min="14085" max="14085" width="7.5" style="27" customWidth="1"/>
    <col min="14086" max="14336" width="9" style="27"/>
    <col min="14337" max="14337" width="8.375" style="27" customWidth="1"/>
    <col min="14338" max="14338" width="62.75" style="27" customWidth="1"/>
    <col min="14339" max="14339" width="7.125" style="27" customWidth="1"/>
    <col min="14340" max="14340" width="7" style="27" customWidth="1"/>
    <col min="14341" max="14341" width="7.5" style="27" customWidth="1"/>
    <col min="14342" max="14592" width="9" style="27"/>
    <col min="14593" max="14593" width="8.375" style="27" customWidth="1"/>
    <col min="14594" max="14594" width="62.75" style="27" customWidth="1"/>
    <col min="14595" max="14595" width="7.125" style="27" customWidth="1"/>
    <col min="14596" max="14596" width="7" style="27" customWidth="1"/>
    <col min="14597" max="14597" width="7.5" style="27" customWidth="1"/>
    <col min="14598" max="14848" width="9" style="27"/>
    <col min="14849" max="14849" width="8.375" style="27" customWidth="1"/>
    <col min="14850" max="14850" width="62.75" style="27" customWidth="1"/>
    <col min="14851" max="14851" width="7.125" style="27" customWidth="1"/>
    <col min="14852" max="14852" width="7" style="27" customWidth="1"/>
    <col min="14853" max="14853" width="7.5" style="27" customWidth="1"/>
    <col min="14854" max="15104" width="9" style="27"/>
    <col min="15105" max="15105" width="8.375" style="27" customWidth="1"/>
    <col min="15106" max="15106" width="62.75" style="27" customWidth="1"/>
    <col min="15107" max="15107" width="7.125" style="27" customWidth="1"/>
    <col min="15108" max="15108" width="7" style="27" customWidth="1"/>
    <col min="15109" max="15109" width="7.5" style="27" customWidth="1"/>
    <col min="15110" max="15360" width="9" style="27"/>
    <col min="15361" max="15361" width="8.375" style="27" customWidth="1"/>
    <col min="15362" max="15362" width="62.75" style="27" customWidth="1"/>
    <col min="15363" max="15363" width="7.125" style="27" customWidth="1"/>
    <col min="15364" max="15364" width="7" style="27" customWidth="1"/>
    <col min="15365" max="15365" width="7.5" style="27" customWidth="1"/>
    <col min="15366" max="15616" width="9" style="27"/>
    <col min="15617" max="15617" width="8.375" style="27" customWidth="1"/>
    <col min="15618" max="15618" width="62.75" style="27" customWidth="1"/>
    <col min="15619" max="15619" width="7.125" style="27" customWidth="1"/>
    <col min="15620" max="15620" width="7" style="27" customWidth="1"/>
    <col min="15621" max="15621" width="7.5" style="27" customWidth="1"/>
    <col min="15622" max="15872" width="9" style="27"/>
    <col min="15873" max="15873" width="8.375" style="27" customWidth="1"/>
    <col min="15874" max="15874" width="62.75" style="27" customWidth="1"/>
    <col min="15875" max="15875" width="7.125" style="27" customWidth="1"/>
    <col min="15876" max="15876" width="7" style="27" customWidth="1"/>
    <col min="15877" max="15877" width="7.5" style="27" customWidth="1"/>
    <col min="15878" max="16128" width="9" style="27"/>
    <col min="16129" max="16129" width="8.375" style="27" customWidth="1"/>
    <col min="16130" max="16130" width="62.75" style="27" customWidth="1"/>
    <col min="16131" max="16131" width="7.125" style="27" customWidth="1"/>
    <col min="16132" max="16132" width="7" style="27" customWidth="1"/>
    <col min="16133" max="16133" width="7.5" style="27" customWidth="1"/>
    <col min="16134" max="16384" width="9" style="27"/>
  </cols>
  <sheetData>
    <row r="1" customHeight="1" spans="1:5">
      <c r="A1" s="30" t="s">
        <v>0</v>
      </c>
      <c r="B1" s="30"/>
      <c r="C1" s="30"/>
      <c r="D1" s="30"/>
      <c r="E1" s="30"/>
    </row>
    <row r="2" customHeight="1" spans="1:5">
      <c r="A2" s="31" t="s">
        <v>1</v>
      </c>
      <c r="B2" s="31"/>
      <c r="C2" s="31"/>
      <c r="D2" s="31"/>
      <c r="E2" s="31"/>
    </row>
    <row r="3" customHeight="1" spans="1:5">
      <c r="A3" s="32" t="s">
        <v>2</v>
      </c>
      <c r="B3" s="33"/>
      <c r="C3" s="33"/>
      <c r="D3" s="33"/>
      <c r="E3" s="33"/>
    </row>
    <row r="4" s="16" customFormat="1" ht="35.25" customHeight="1" spans="1:6">
      <c r="A4" s="34" t="s">
        <v>3</v>
      </c>
      <c r="B4" s="35" t="s">
        <v>4</v>
      </c>
      <c r="C4" s="35" t="s">
        <v>5</v>
      </c>
      <c r="D4" s="35" t="s">
        <v>6</v>
      </c>
      <c r="E4" s="35" t="s">
        <v>7</v>
      </c>
      <c r="F4" s="36" t="s">
        <v>8</v>
      </c>
    </row>
    <row r="5" s="17" customFormat="1" customHeight="1" spans="1:5">
      <c r="A5" s="94" t="s">
        <v>9</v>
      </c>
      <c r="B5" s="95"/>
      <c r="C5" s="95"/>
      <c r="D5" s="95"/>
      <c r="E5" s="95"/>
    </row>
    <row r="6" spans="1:5">
      <c r="A6" s="61">
        <v>1</v>
      </c>
      <c r="B6" s="124" t="s">
        <v>10</v>
      </c>
      <c r="C6" s="151"/>
      <c r="D6" s="63"/>
      <c r="E6" s="63"/>
    </row>
    <row r="7" spans="1:5">
      <c r="A7" s="61">
        <v>2</v>
      </c>
      <c r="B7" s="124" t="s">
        <v>11</v>
      </c>
      <c r="C7" s="151"/>
      <c r="D7" s="63"/>
      <c r="E7" s="63"/>
    </row>
    <row r="8" spans="1:5">
      <c r="A8" s="152" t="s">
        <v>12</v>
      </c>
      <c r="B8" s="97" t="s">
        <v>13</v>
      </c>
      <c r="C8" s="153">
        <f>SUM(C9:C13)</f>
        <v>0</v>
      </c>
      <c r="D8" s="99"/>
      <c r="E8" s="152"/>
    </row>
    <row r="9" spans="1:5">
      <c r="A9" s="61" t="s">
        <v>14</v>
      </c>
      <c r="B9" s="154" t="s">
        <v>15</v>
      </c>
      <c r="C9" s="151"/>
      <c r="D9" s="63"/>
      <c r="E9" s="63"/>
    </row>
    <row r="10" spans="1:6">
      <c r="A10" s="61" t="s">
        <v>16</v>
      </c>
      <c r="B10" s="154" t="s">
        <v>253</v>
      </c>
      <c r="C10" s="151"/>
      <c r="D10" s="63"/>
      <c r="E10" s="63"/>
      <c r="F10" s="27" t="s">
        <v>18</v>
      </c>
    </row>
    <row r="11" spans="1:6">
      <c r="A11" s="61" t="s">
        <v>19</v>
      </c>
      <c r="B11" s="154" t="s">
        <v>21</v>
      </c>
      <c r="C11" s="151"/>
      <c r="D11" s="63"/>
      <c r="E11" s="63"/>
      <c r="F11" s="27" t="s">
        <v>21</v>
      </c>
    </row>
    <row r="12" ht="18" customHeight="1" spans="1:6">
      <c r="A12" s="61" t="s">
        <v>22</v>
      </c>
      <c r="B12" s="154" t="s">
        <v>254</v>
      </c>
      <c r="C12" s="151"/>
      <c r="D12" s="63"/>
      <c r="E12" s="63"/>
      <c r="F12" s="27" t="s">
        <v>18</v>
      </c>
    </row>
    <row r="13" ht="21" customHeight="1" spans="1:6">
      <c r="A13" s="61" t="s">
        <v>24</v>
      </c>
      <c r="B13" s="154" t="s">
        <v>25</v>
      </c>
      <c r="C13" s="151"/>
      <c r="D13" s="63"/>
      <c r="E13" s="63"/>
      <c r="F13" s="27" t="s">
        <v>18</v>
      </c>
    </row>
    <row r="14" s="21" customFormat="1" customHeight="1" spans="1:5">
      <c r="A14" s="96" t="s">
        <v>26</v>
      </c>
      <c r="B14" s="97" t="s">
        <v>27</v>
      </c>
      <c r="C14" s="155">
        <f>SUM(C15,C29,C33)</f>
        <v>0</v>
      </c>
      <c r="D14" s="99"/>
      <c r="E14" s="152"/>
    </row>
    <row r="15" s="17" customFormat="1" ht="30" customHeight="1" spans="1:5">
      <c r="A15" s="152" t="s">
        <v>28</v>
      </c>
      <c r="B15" s="97" t="s">
        <v>29</v>
      </c>
      <c r="C15" s="155">
        <f>SUM(C16:C28)</f>
        <v>0</v>
      </c>
      <c r="D15" s="99"/>
      <c r="E15" s="152"/>
    </row>
    <row r="16" s="17" customFormat="1" ht="31.5" customHeight="1" spans="1:6">
      <c r="A16" s="61" t="s">
        <v>30</v>
      </c>
      <c r="B16" s="154" t="s">
        <v>32</v>
      </c>
      <c r="C16" s="156"/>
      <c r="D16" s="61"/>
      <c r="E16" s="61"/>
      <c r="F16" s="154" t="s">
        <v>32</v>
      </c>
    </row>
    <row r="17" s="17" customFormat="1" ht="34.5" customHeight="1" spans="1:6">
      <c r="A17" s="61" t="s">
        <v>33</v>
      </c>
      <c r="B17" s="154" t="s">
        <v>35</v>
      </c>
      <c r="C17" s="156"/>
      <c r="D17" s="61"/>
      <c r="E17" s="61"/>
      <c r="F17" s="76" t="s">
        <v>35</v>
      </c>
    </row>
    <row r="18" s="17" customFormat="1" ht="30.75" customHeight="1" spans="1:5">
      <c r="A18" s="61" t="s">
        <v>36</v>
      </c>
      <c r="B18" s="154" t="s">
        <v>37</v>
      </c>
      <c r="C18" s="156"/>
      <c r="D18" s="157"/>
      <c r="E18" s="158"/>
    </row>
    <row r="19" s="17" customFormat="1" ht="32.25" customHeight="1" spans="1:6">
      <c r="A19" s="61" t="s">
        <v>38</v>
      </c>
      <c r="B19" s="154" t="s">
        <v>40</v>
      </c>
      <c r="C19" s="156"/>
      <c r="D19" s="157"/>
      <c r="E19" s="154"/>
      <c r="F19" s="76" t="s">
        <v>255</v>
      </c>
    </row>
    <row r="20" s="17" customFormat="1" ht="31.5" customHeight="1" spans="1:6">
      <c r="A20" s="61" t="s">
        <v>41</v>
      </c>
      <c r="B20" s="154" t="s">
        <v>43</v>
      </c>
      <c r="C20" s="156"/>
      <c r="D20" s="157"/>
      <c r="E20" s="158"/>
      <c r="F20" s="76" t="s">
        <v>43</v>
      </c>
    </row>
    <row r="21" s="17" customFormat="1" ht="16.5" customHeight="1" spans="1:6">
      <c r="A21" s="61" t="s">
        <v>44</v>
      </c>
      <c r="B21" s="154" t="s">
        <v>45</v>
      </c>
      <c r="C21" s="156"/>
      <c r="D21" s="157"/>
      <c r="E21" s="158"/>
      <c r="F21" s="74"/>
    </row>
    <row r="22" s="17" customFormat="1" ht="18.75" customHeight="1" spans="1:6">
      <c r="A22" s="61" t="s">
        <v>46</v>
      </c>
      <c r="B22" s="154" t="s">
        <v>48</v>
      </c>
      <c r="C22" s="156"/>
      <c r="D22" s="157"/>
      <c r="E22" s="158"/>
      <c r="F22" s="74" t="s">
        <v>48</v>
      </c>
    </row>
    <row r="23" s="17" customFormat="1" ht="29.25" customHeight="1" spans="1:6">
      <c r="A23" s="61" t="s">
        <v>49</v>
      </c>
      <c r="B23" s="154" t="s">
        <v>51</v>
      </c>
      <c r="C23" s="156"/>
      <c r="D23" s="157"/>
      <c r="E23" s="158"/>
      <c r="F23" s="74" t="s">
        <v>51</v>
      </c>
    </row>
    <row r="24" s="17" customFormat="1" ht="21.75" customHeight="1" spans="1:6">
      <c r="A24" s="61" t="s">
        <v>52</v>
      </c>
      <c r="B24" s="154" t="s">
        <v>256</v>
      </c>
      <c r="C24" s="156"/>
      <c r="D24" s="157"/>
      <c r="E24" s="158"/>
      <c r="F24" s="76" t="s">
        <v>54</v>
      </c>
    </row>
    <row r="25" s="17" customFormat="1" ht="31.5" customHeight="1" spans="1:6">
      <c r="A25" s="157" t="s">
        <v>55</v>
      </c>
      <c r="B25" s="74" t="s">
        <v>57</v>
      </c>
      <c r="C25" s="156"/>
      <c r="D25" s="157"/>
      <c r="E25" s="158"/>
      <c r="F25" s="74" t="s">
        <v>57</v>
      </c>
    </row>
    <row r="26" s="17" customFormat="1" ht="15.75" customHeight="1" spans="1:6">
      <c r="A26" s="157" t="s">
        <v>58</v>
      </c>
      <c r="B26" s="154" t="s">
        <v>257</v>
      </c>
      <c r="C26" s="156"/>
      <c r="D26" s="157"/>
      <c r="E26" s="158"/>
      <c r="F26" s="74" t="s">
        <v>60</v>
      </c>
    </row>
    <row r="27" s="17" customFormat="1" ht="15.75" customHeight="1" spans="1:6">
      <c r="A27" s="157" t="s">
        <v>61</v>
      </c>
      <c r="B27" s="154" t="s">
        <v>62</v>
      </c>
      <c r="C27" s="156"/>
      <c r="D27" s="157"/>
      <c r="E27" s="158"/>
      <c r="F27" s="74"/>
    </row>
    <row r="28" s="17" customFormat="1" ht="15.75" customHeight="1" spans="1:6">
      <c r="A28" s="157" t="s">
        <v>63</v>
      </c>
      <c r="B28" s="76" t="s">
        <v>64</v>
      </c>
      <c r="C28" s="156"/>
      <c r="D28" s="157"/>
      <c r="E28" s="158"/>
      <c r="F28" s="72"/>
    </row>
    <row r="29" s="146" customFormat="1" ht="33" customHeight="1" spans="1:5">
      <c r="A29" s="152" t="s">
        <v>65</v>
      </c>
      <c r="B29" s="159" t="s">
        <v>66</v>
      </c>
      <c r="C29" s="160">
        <f>SUM(C30:C32)</f>
        <v>0</v>
      </c>
      <c r="D29" s="161"/>
      <c r="E29" s="162"/>
    </row>
    <row r="30" s="17" customFormat="1" ht="19.5" customHeight="1" spans="1:5">
      <c r="A30" s="61" t="s">
        <v>30</v>
      </c>
      <c r="B30" s="154" t="s">
        <v>67</v>
      </c>
      <c r="C30" s="163"/>
      <c r="D30" s="157"/>
      <c r="E30" s="158"/>
    </row>
    <row r="31" s="17" customFormat="1" ht="17.25" customHeight="1" spans="1:5">
      <c r="A31" s="61" t="s">
        <v>33</v>
      </c>
      <c r="B31" s="154" t="s">
        <v>68</v>
      </c>
      <c r="C31" s="163"/>
      <c r="D31" s="157"/>
      <c r="E31" s="158"/>
    </row>
    <row r="32" s="17" customFormat="1" ht="17.25" customHeight="1" spans="1:5">
      <c r="A32" s="61" t="s">
        <v>36</v>
      </c>
      <c r="B32" s="154" t="s">
        <v>69</v>
      </c>
      <c r="C32" s="163"/>
      <c r="D32" s="157"/>
      <c r="E32" s="158"/>
    </row>
    <row r="33" s="22" customFormat="1" ht="30.75" customHeight="1" spans="1:6">
      <c r="A33" s="61" t="s">
        <v>19</v>
      </c>
      <c r="B33" s="154" t="s">
        <v>71</v>
      </c>
      <c r="C33" s="163"/>
      <c r="D33" s="157"/>
      <c r="E33" s="158"/>
      <c r="F33" s="164" t="s">
        <v>71</v>
      </c>
    </row>
    <row r="34" s="22" customFormat="1" ht="18.75" customHeight="1" spans="1:6">
      <c r="A34" s="152" t="s">
        <v>72</v>
      </c>
      <c r="B34" s="97" t="s">
        <v>73</v>
      </c>
      <c r="C34" s="160">
        <f>IF(C68&gt;3,SUM(C35,C36,C51,C60,C68,C69:C73),SUM(C35,C36,C51,C60,C69:C73)*50%+C68*50%)</f>
        <v>0</v>
      </c>
      <c r="D34" s="161"/>
      <c r="E34" s="165"/>
      <c r="F34" s="166"/>
    </row>
    <row r="35" s="20" customFormat="1" ht="18.75" customHeight="1" spans="1:7">
      <c r="A35" s="167" t="s">
        <v>74</v>
      </c>
      <c r="B35" s="168" t="s">
        <v>75</v>
      </c>
      <c r="C35" s="169"/>
      <c r="D35" s="170"/>
      <c r="E35" s="171"/>
      <c r="F35" s="72" t="s">
        <v>75</v>
      </c>
      <c r="G35" s="20" t="s">
        <v>76</v>
      </c>
    </row>
    <row r="36" s="22" customFormat="1" ht="15" customHeight="1" spans="1:5">
      <c r="A36" s="172" t="s">
        <v>65</v>
      </c>
      <c r="B36" s="97" t="s">
        <v>77</v>
      </c>
      <c r="C36" s="160">
        <f>SUM(C37,C38,C44:C50)</f>
        <v>0</v>
      </c>
      <c r="D36" s="161"/>
      <c r="E36" s="165"/>
    </row>
    <row r="37" s="17" customFormat="1" ht="15.75" customHeight="1" spans="1:6">
      <c r="A37" s="61" t="s">
        <v>30</v>
      </c>
      <c r="B37" s="154" t="s">
        <v>78</v>
      </c>
      <c r="C37" s="163"/>
      <c r="D37" s="157"/>
      <c r="E37" s="158"/>
      <c r="F37" s="17" t="s">
        <v>258</v>
      </c>
    </row>
    <row r="38" s="17" customFormat="1" ht="45" customHeight="1" spans="1:5">
      <c r="A38" s="152" t="s">
        <v>79</v>
      </c>
      <c r="B38" s="97" t="s">
        <v>80</v>
      </c>
      <c r="C38" s="160">
        <f>SUM(C39:C43)</f>
        <v>0</v>
      </c>
      <c r="D38" s="161"/>
      <c r="E38" s="165"/>
    </row>
    <row r="39" s="17" customFormat="1" ht="30" customHeight="1" spans="1:6">
      <c r="A39" s="61" t="s">
        <v>81</v>
      </c>
      <c r="B39" s="154" t="s">
        <v>82</v>
      </c>
      <c r="C39" s="163"/>
      <c r="D39" s="157"/>
      <c r="E39" s="158"/>
      <c r="F39" s="76"/>
    </row>
    <row r="40" s="17" customFormat="1" ht="31.5" customHeight="1" spans="1:6">
      <c r="A40" s="61" t="s">
        <v>83</v>
      </c>
      <c r="B40" s="154" t="s">
        <v>84</v>
      </c>
      <c r="C40" s="163"/>
      <c r="D40" s="157"/>
      <c r="E40" s="158"/>
      <c r="F40" s="76"/>
    </row>
    <row r="41" s="17" customFormat="1" ht="14.25" customHeight="1" spans="1:6">
      <c r="A41" s="173" t="s">
        <v>85</v>
      </c>
      <c r="B41" s="154" t="s">
        <v>259</v>
      </c>
      <c r="C41" s="163"/>
      <c r="D41" s="157"/>
      <c r="E41" s="158"/>
      <c r="F41" s="76"/>
    </row>
    <row r="42" s="17" customFormat="1" ht="15" customHeight="1" spans="1:7">
      <c r="A42" s="173" t="s">
        <v>87</v>
      </c>
      <c r="B42" s="154" t="s">
        <v>88</v>
      </c>
      <c r="C42" s="163"/>
      <c r="D42" s="157"/>
      <c r="E42" s="158"/>
      <c r="F42" s="72" t="s">
        <v>89</v>
      </c>
      <c r="G42" s="73" t="s">
        <v>90</v>
      </c>
    </row>
    <row r="43" s="17" customFormat="1" ht="15.75" customHeight="1" spans="1:7">
      <c r="A43" s="173" t="s">
        <v>91</v>
      </c>
      <c r="B43" s="154" t="s">
        <v>92</v>
      </c>
      <c r="C43" s="163"/>
      <c r="D43" s="157"/>
      <c r="E43" s="158"/>
      <c r="F43" s="72" t="s">
        <v>260</v>
      </c>
      <c r="G43" s="73" t="s">
        <v>261</v>
      </c>
    </row>
    <row r="44" s="17" customFormat="1" ht="29.25" customHeight="1" spans="1:6">
      <c r="A44" s="61" t="s">
        <v>36</v>
      </c>
      <c r="B44" s="154" t="s">
        <v>93</v>
      </c>
      <c r="C44" s="163"/>
      <c r="D44" s="157"/>
      <c r="E44" s="158"/>
      <c r="F44" s="72"/>
    </row>
    <row r="45" s="17" customFormat="1" spans="1:6">
      <c r="A45" s="61" t="s">
        <v>38</v>
      </c>
      <c r="B45" s="154" t="s">
        <v>94</v>
      </c>
      <c r="C45" s="163"/>
      <c r="D45" s="61"/>
      <c r="E45" s="174"/>
      <c r="F45" s="76"/>
    </row>
    <row r="46" s="17" customFormat="1" spans="1:6">
      <c r="A46" s="61" t="s">
        <v>41</v>
      </c>
      <c r="B46" s="154" t="s">
        <v>95</v>
      </c>
      <c r="C46" s="163"/>
      <c r="D46" s="61"/>
      <c r="E46" s="174"/>
      <c r="F46" s="76"/>
    </row>
    <row r="47" s="17" customFormat="1" spans="1:6">
      <c r="A47" s="61" t="s">
        <v>44</v>
      </c>
      <c r="B47" s="154" t="s">
        <v>96</v>
      </c>
      <c r="C47" s="163"/>
      <c r="D47" s="61"/>
      <c r="E47" s="174"/>
      <c r="F47" s="76"/>
    </row>
    <row r="48" s="17" customFormat="1" spans="1:6">
      <c r="A48" s="61" t="s">
        <v>46</v>
      </c>
      <c r="B48" s="154" t="s">
        <v>97</v>
      </c>
      <c r="C48" s="163"/>
      <c r="D48" s="61"/>
      <c r="E48" s="174"/>
      <c r="F48" s="76"/>
    </row>
    <row r="49" s="17" customFormat="1" spans="1:6">
      <c r="A49" s="61" t="s">
        <v>49</v>
      </c>
      <c r="B49" s="154" t="s">
        <v>98</v>
      </c>
      <c r="C49" s="163"/>
      <c r="D49" s="157"/>
      <c r="E49" s="158"/>
      <c r="F49" s="76"/>
    </row>
    <row r="50" s="17" customFormat="1" customHeight="1" spans="1:6">
      <c r="A50" s="175" t="s">
        <v>52</v>
      </c>
      <c r="B50" s="154" t="s">
        <v>99</v>
      </c>
      <c r="C50" s="163"/>
      <c r="D50" s="157"/>
      <c r="E50" s="158"/>
      <c r="F50" s="76"/>
    </row>
    <row r="51" s="21" customFormat="1" customHeight="1" spans="1:5">
      <c r="A51" s="172" t="s">
        <v>100</v>
      </c>
      <c r="B51" s="97" t="s">
        <v>101</v>
      </c>
      <c r="C51" s="176">
        <f>SUM(C52:C53,C54)</f>
        <v>0</v>
      </c>
      <c r="D51" s="177"/>
      <c r="E51" s="178"/>
    </row>
    <row r="52" s="17" customFormat="1" ht="28.5" customHeight="1" spans="1:7">
      <c r="A52" s="61" t="s">
        <v>30</v>
      </c>
      <c r="B52" s="154" t="s">
        <v>103</v>
      </c>
      <c r="C52" s="163"/>
      <c r="D52" s="157"/>
      <c r="E52" s="158"/>
      <c r="F52" s="74" t="s">
        <v>103</v>
      </c>
      <c r="G52" s="17" t="s">
        <v>104</v>
      </c>
    </row>
    <row r="53" s="17" customFormat="1" ht="27.6" customHeight="1" spans="1:7">
      <c r="A53" s="61" t="s">
        <v>33</v>
      </c>
      <c r="B53" s="76" t="s">
        <v>262</v>
      </c>
      <c r="C53" s="163"/>
      <c r="D53" s="157"/>
      <c r="E53" s="158"/>
      <c r="F53" s="76" t="s">
        <v>262</v>
      </c>
      <c r="G53" s="17" t="s">
        <v>104</v>
      </c>
    </row>
    <row r="54" s="17" customFormat="1" ht="27" customHeight="1" spans="1:5">
      <c r="A54" s="172" t="s">
        <v>263</v>
      </c>
      <c r="B54" s="97" t="s">
        <v>264</v>
      </c>
      <c r="C54" s="160">
        <f>SUM(C55:C59)</f>
        <v>0</v>
      </c>
      <c r="D54" s="161"/>
      <c r="E54" s="165"/>
    </row>
    <row r="55" s="17" customFormat="1" spans="1:6">
      <c r="A55" s="61" t="s">
        <v>81</v>
      </c>
      <c r="B55" s="154" t="s">
        <v>110</v>
      </c>
      <c r="C55" s="163"/>
      <c r="D55" s="157"/>
      <c r="E55" s="158"/>
      <c r="F55" s="76"/>
    </row>
    <row r="56" s="17" customFormat="1" customHeight="1" spans="1:6">
      <c r="A56" s="61" t="s">
        <v>83</v>
      </c>
      <c r="B56" s="72" t="s">
        <v>112</v>
      </c>
      <c r="C56" s="163"/>
      <c r="D56" s="157"/>
      <c r="E56" s="158"/>
      <c r="F56" s="72" t="s">
        <v>112</v>
      </c>
    </row>
    <row r="57" s="17" customFormat="1" spans="1:5">
      <c r="A57" s="61" t="s">
        <v>85</v>
      </c>
      <c r="B57" s="154" t="s">
        <v>113</v>
      </c>
      <c r="C57" s="163"/>
      <c r="D57" s="157"/>
      <c r="E57" s="158"/>
    </row>
    <row r="58" s="17" customFormat="1" ht="21" customHeight="1" spans="1:6">
      <c r="A58" s="61" t="s">
        <v>87</v>
      </c>
      <c r="B58" s="154" t="s">
        <v>116</v>
      </c>
      <c r="C58" s="163"/>
      <c r="D58" s="157"/>
      <c r="E58" s="158"/>
      <c r="F58" s="72" t="s">
        <v>116</v>
      </c>
    </row>
    <row r="59" s="17" customFormat="1" customHeight="1" spans="1:6">
      <c r="A59" s="61" t="s">
        <v>91</v>
      </c>
      <c r="B59" s="76" t="s">
        <v>119</v>
      </c>
      <c r="C59" s="163"/>
      <c r="D59" s="157"/>
      <c r="E59" s="158"/>
      <c r="F59" s="76" t="s">
        <v>119</v>
      </c>
    </row>
    <row r="60" s="21" customFormat="1" customHeight="1" spans="1:5">
      <c r="A60" s="172" t="s">
        <v>120</v>
      </c>
      <c r="B60" s="97" t="s">
        <v>121</v>
      </c>
      <c r="C60" s="176">
        <f>SUM(C61:C67)</f>
        <v>0</v>
      </c>
      <c r="D60" s="177"/>
      <c r="E60" s="178"/>
    </row>
    <row r="61" s="17" customFormat="1" ht="30" customHeight="1" spans="1:6">
      <c r="A61" s="61" t="s">
        <v>30</v>
      </c>
      <c r="B61" s="74" t="s">
        <v>123</v>
      </c>
      <c r="C61" s="163"/>
      <c r="D61" s="157"/>
      <c r="E61" s="158"/>
      <c r="F61" s="74" t="s">
        <v>123</v>
      </c>
    </row>
    <row r="62" s="17" customFormat="1" customHeight="1" spans="1:6">
      <c r="A62" s="61" t="s">
        <v>33</v>
      </c>
      <c r="B62" s="154" t="s">
        <v>124</v>
      </c>
      <c r="C62" s="163"/>
      <c r="D62" s="157"/>
      <c r="E62" s="158"/>
      <c r="F62" s="75"/>
    </row>
    <row r="63" s="17" customFormat="1" ht="42.75" customHeight="1" spans="1:6">
      <c r="A63" s="61" t="s">
        <v>36</v>
      </c>
      <c r="B63" s="154" t="s">
        <v>126</v>
      </c>
      <c r="C63" s="163"/>
      <c r="D63" s="157"/>
      <c r="E63" s="158"/>
      <c r="F63" s="79" t="s">
        <v>126</v>
      </c>
    </row>
    <row r="64" s="17" customFormat="1" spans="1:6">
      <c r="A64" s="61" t="s">
        <v>38</v>
      </c>
      <c r="B64" s="76" t="s">
        <v>127</v>
      </c>
      <c r="C64" s="163"/>
      <c r="D64" s="157"/>
      <c r="E64" s="158"/>
      <c r="F64" s="76"/>
    </row>
    <row r="65" s="17" customFormat="1" spans="1:6">
      <c r="A65" s="61" t="s">
        <v>41</v>
      </c>
      <c r="B65" s="76" t="s">
        <v>128</v>
      </c>
      <c r="C65" s="163"/>
      <c r="D65" s="157"/>
      <c r="E65" s="158"/>
      <c r="F65" s="76"/>
    </row>
    <row r="66" s="17" customFormat="1" spans="1:6">
      <c r="A66" s="61" t="s">
        <v>44</v>
      </c>
      <c r="B66" s="76" t="s">
        <v>129</v>
      </c>
      <c r="C66" s="163"/>
      <c r="D66" s="157"/>
      <c r="E66" s="158"/>
      <c r="F66" s="76"/>
    </row>
    <row r="67" s="17" customFormat="1" spans="1:6">
      <c r="A67" s="61" t="s">
        <v>46</v>
      </c>
      <c r="B67" s="76" t="s">
        <v>130</v>
      </c>
      <c r="C67" s="163"/>
      <c r="D67" s="157"/>
      <c r="E67" s="158"/>
      <c r="F67" s="76"/>
    </row>
    <row r="68" s="147" customFormat="1" customHeight="1" spans="1:17">
      <c r="A68" s="179" t="s">
        <v>24</v>
      </c>
      <c r="B68" s="76" t="s">
        <v>131</v>
      </c>
      <c r="C68" s="180"/>
      <c r="D68" s="181"/>
      <c r="E68" s="182"/>
      <c r="G68" s="183"/>
      <c r="H68" s="184"/>
      <c r="I68" s="184"/>
      <c r="J68" s="184"/>
      <c r="K68" s="184"/>
      <c r="L68" s="184"/>
      <c r="M68" s="184"/>
      <c r="N68" s="184"/>
      <c r="O68" s="184"/>
      <c r="P68" s="184"/>
      <c r="Q68" s="184"/>
    </row>
    <row r="69" s="17" customFormat="1" ht="30.75" customHeight="1" spans="1:6">
      <c r="A69" s="185" t="s">
        <v>132</v>
      </c>
      <c r="B69" s="154" t="s">
        <v>133</v>
      </c>
      <c r="C69" s="163"/>
      <c r="D69" s="157"/>
      <c r="E69" s="158"/>
      <c r="F69" s="72"/>
    </row>
    <row r="70" s="17" customFormat="1" ht="43.5" customHeight="1" spans="1:6">
      <c r="A70" s="185" t="s">
        <v>134</v>
      </c>
      <c r="B70" s="72" t="s">
        <v>136</v>
      </c>
      <c r="C70" s="163"/>
      <c r="D70" s="157"/>
      <c r="E70" s="158"/>
      <c r="F70" s="72" t="s">
        <v>136</v>
      </c>
    </row>
    <row r="71" s="17" customFormat="1" ht="31.5" customHeight="1" spans="1:6">
      <c r="A71" s="185" t="s">
        <v>137</v>
      </c>
      <c r="B71" s="72" t="s">
        <v>139</v>
      </c>
      <c r="C71" s="163"/>
      <c r="D71" s="157"/>
      <c r="E71" s="158"/>
      <c r="F71" s="72" t="s">
        <v>139</v>
      </c>
    </row>
    <row r="72" s="17" customFormat="1" ht="31.5" customHeight="1" spans="1:6">
      <c r="A72" s="186" t="s">
        <v>140</v>
      </c>
      <c r="B72" s="72" t="s">
        <v>142</v>
      </c>
      <c r="C72" s="163"/>
      <c r="D72" s="157"/>
      <c r="E72" s="158"/>
      <c r="F72" s="72" t="s">
        <v>142</v>
      </c>
    </row>
    <row r="73" s="17" customFormat="1" spans="1:7">
      <c r="A73" s="187" t="s">
        <v>143</v>
      </c>
      <c r="B73" s="168" t="s">
        <v>144</v>
      </c>
      <c r="C73" s="163"/>
      <c r="D73" s="157"/>
      <c r="E73" s="158"/>
      <c r="F73" s="17" t="s">
        <v>144</v>
      </c>
      <c r="G73" s="17" t="s">
        <v>145</v>
      </c>
    </row>
    <row r="74" s="17" customFormat="1" spans="1:5">
      <c r="A74" s="152" t="s">
        <v>146</v>
      </c>
      <c r="B74" s="97" t="s">
        <v>147</v>
      </c>
      <c r="C74" s="188">
        <f>IF(C68&gt;3,C75,C75*50%)</f>
        <v>0</v>
      </c>
      <c r="D74" s="161"/>
      <c r="E74" s="165"/>
    </row>
    <row r="75" s="17" customFormat="1" spans="1:6">
      <c r="A75" s="61" t="s">
        <v>14</v>
      </c>
      <c r="B75" s="154" t="s">
        <v>148</v>
      </c>
      <c r="C75" s="163"/>
      <c r="D75" s="157"/>
      <c r="E75" s="158"/>
      <c r="F75" s="80"/>
    </row>
    <row r="76" s="17" customFormat="1" spans="1:5">
      <c r="A76" s="152" t="s">
        <v>149</v>
      </c>
      <c r="B76" s="97" t="s">
        <v>150</v>
      </c>
      <c r="C76" s="160">
        <f>SUM(C77:C78)</f>
        <v>0</v>
      </c>
      <c r="D76" s="161"/>
      <c r="E76" s="165"/>
    </row>
    <row r="77" s="22" customFormat="1" customHeight="1" spans="1:5">
      <c r="A77" s="61" t="s">
        <v>14</v>
      </c>
      <c r="B77" s="154" t="s">
        <v>151</v>
      </c>
      <c r="C77" s="163"/>
      <c r="D77" s="157"/>
      <c r="E77" s="158"/>
    </row>
    <row r="78" s="22" customFormat="1" ht="31.5" customHeight="1" spans="1:5">
      <c r="A78" s="61" t="s">
        <v>16</v>
      </c>
      <c r="B78" s="154" t="s">
        <v>152</v>
      </c>
      <c r="C78" s="163"/>
      <c r="D78" s="157"/>
      <c r="E78" s="158"/>
    </row>
    <row r="79" s="17" customFormat="1" spans="1:5">
      <c r="A79" s="61"/>
      <c r="B79" s="154" t="s">
        <v>153</v>
      </c>
      <c r="C79" s="189">
        <f>SUM(C6:C7,C8,C14,C74,C76)*50%+C34*50%</f>
        <v>0</v>
      </c>
      <c r="D79" s="190">
        <f>COUNTA(D6:D78)</f>
        <v>0</v>
      </c>
      <c r="E79" s="127"/>
    </row>
    <row r="80" s="17" customFormat="1" customHeight="1" spans="1:5">
      <c r="A80" s="61"/>
      <c r="B80" s="191" t="s">
        <v>154</v>
      </c>
      <c r="C80" s="192">
        <f>SUM(C6:C7,C8,C14,C74,C76)*50%/(COUNTA(B6:B78)-COUNTA(B34:B73)-6-COUNTA(D6:D33)-COUNTA(D74:D78))+C34*50%/(COUNTA(B34:B73)-6-COUNTA(D34:D73))</f>
        <v>0</v>
      </c>
      <c r="D80" s="192"/>
      <c r="E80" s="192"/>
    </row>
    <row r="81" s="17" customFormat="1" ht="22.5" customHeight="1" spans="1:5">
      <c r="A81" s="61"/>
      <c r="B81" s="191" t="s">
        <v>155</v>
      </c>
      <c r="C81" s="192">
        <f>100*C80/5</f>
        <v>0</v>
      </c>
      <c r="D81" s="192"/>
      <c r="E81" s="192"/>
    </row>
    <row r="82" s="17" customFormat="1" customHeight="1" spans="1:5">
      <c r="A82" s="61"/>
      <c r="B82" s="193" t="s">
        <v>156</v>
      </c>
      <c r="C82" s="194"/>
      <c r="D82" s="194"/>
      <c r="E82" s="195"/>
    </row>
    <row r="83" s="17" customFormat="1" customHeight="1" spans="1:5">
      <c r="A83" s="94" t="s">
        <v>157</v>
      </c>
      <c r="B83" s="95"/>
      <c r="C83" s="95"/>
      <c r="D83" s="95"/>
      <c r="E83" s="95"/>
    </row>
    <row r="84" s="22" customFormat="1" customHeight="1" spans="1:5">
      <c r="A84" s="96" t="s">
        <v>158</v>
      </c>
      <c r="B84" s="97" t="s">
        <v>159</v>
      </c>
      <c r="C84" s="155">
        <f>SUM(C85:C104)</f>
        <v>0</v>
      </c>
      <c r="D84" s="99"/>
      <c r="E84" s="97"/>
    </row>
    <row r="85" customHeight="1" spans="1:8">
      <c r="A85" s="61">
        <v>8</v>
      </c>
      <c r="B85" s="154" t="s">
        <v>160</v>
      </c>
      <c r="C85" s="163"/>
      <c r="D85" s="196"/>
      <c r="E85" s="197"/>
      <c r="H85" s="198"/>
    </row>
    <row r="86" s="148" customFormat="1" customHeight="1" spans="1:5">
      <c r="A86" s="61">
        <v>9</v>
      </c>
      <c r="B86" s="124" t="s">
        <v>161</v>
      </c>
      <c r="C86" s="199"/>
      <c r="D86" s="200"/>
      <c r="E86" s="201"/>
    </row>
    <row r="87" s="149" customFormat="1" customHeight="1" spans="1:5">
      <c r="A87" s="61">
        <v>10</v>
      </c>
      <c r="B87" s="124" t="s">
        <v>162</v>
      </c>
      <c r="C87" s="199"/>
      <c r="D87" s="200"/>
      <c r="E87" s="202"/>
    </row>
    <row r="88" s="149" customFormat="1" customHeight="1" spans="1:5">
      <c r="A88" s="61">
        <v>11</v>
      </c>
      <c r="B88" s="124" t="s">
        <v>163</v>
      </c>
      <c r="C88" s="199"/>
      <c r="D88" s="200"/>
      <c r="E88" s="202"/>
    </row>
    <row r="89" s="149" customFormat="1" customHeight="1" spans="1:5">
      <c r="A89" s="61">
        <v>12</v>
      </c>
      <c r="B89" s="154" t="s">
        <v>164</v>
      </c>
      <c r="C89" s="163"/>
      <c r="D89" s="94"/>
      <c r="E89" s="203"/>
    </row>
    <row r="90" s="149" customFormat="1" customHeight="1" spans="1:5">
      <c r="A90" s="61">
        <v>13</v>
      </c>
      <c r="B90" s="204" t="s">
        <v>265</v>
      </c>
      <c r="C90" s="199"/>
      <c r="D90" s="200"/>
      <c r="E90" s="202"/>
    </row>
    <row r="91" s="149" customFormat="1" customHeight="1" spans="1:5">
      <c r="A91" s="61">
        <v>14</v>
      </c>
      <c r="B91" s="124" t="s">
        <v>166</v>
      </c>
      <c r="C91" s="199"/>
      <c r="D91" s="200"/>
      <c r="E91" s="202"/>
    </row>
    <row r="92" s="149" customFormat="1" customHeight="1" spans="1:5">
      <c r="A92" s="61">
        <v>15</v>
      </c>
      <c r="B92" s="154" t="s">
        <v>266</v>
      </c>
      <c r="C92" s="199"/>
      <c r="D92" s="200"/>
      <c r="E92" s="202"/>
    </row>
    <row r="93" s="149" customFormat="1" customHeight="1" spans="1:5">
      <c r="A93" s="61">
        <v>16</v>
      </c>
      <c r="B93" s="124" t="s">
        <v>168</v>
      </c>
      <c r="C93" s="199"/>
      <c r="D93" s="200"/>
      <c r="E93" s="202"/>
    </row>
    <row r="94" s="149" customFormat="1" customHeight="1" spans="1:5">
      <c r="A94" s="61">
        <v>17</v>
      </c>
      <c r="B94" s="124" t="s">
        <v>169</v>
      </c>
      <c r="C94" s="199"/>
      <c r="D94" s="200"/>
      <c r="E94" s="202"/>
    </row>
    <row r="95" s="149" customFormat="1" customHeight="1" spans="1:5">
      <c r="A95" s="61">
        <v>18</v>
      </c>
      <c r="B95" s="124" t="s">
        <v>170</v>
      </c>
      <c r="C95" s="199"/>
      <c r="D95" s="200"/>
      <c r="E95" s="202"/>
    </row>
    <row r="96" s="150" customFormat="1" spans="1:5">
      <c r="A96" s="61">
        <v>19</v>
      </c>
      <c r="B96" s="124" t="s">
        <v>171</v>
      </c>
      <c r="C96" s="151"/>
      <c r="D96" s="35"/>
      <c r="E96" s="205"/>
    </row>
    <row r="97" s="150" customFormat="1" spans="1:5">
      <c r="A97" s="61">
        <v>20</v>
      </c>
      <c r="B97" s="124" t="s">
        <v>172</v>
      </c>
      <c r="C97" s="151"/>
      <c r="D97" s="35"/>
      <c r="E97" s="205"/>
    </row>
    <row r="98" s="150" customFormat="1" spans="1:5">
      <c r="A98" s="61">
        <v>21</v>
      </c>
      <c r="B98" s="124" t="s">
        <v>173</v>
      </c>
      <c r="C98" s="151"/>
      <c r="D98" s="35"/>
      <c r="E98" s="205"/>
    </row>
    <row r="99" s="150" customFormat="1" spans="1:5">
      <c r="A99" s="61">
        <v>22</v>
      </c>
      <c r="B99" s="124" t="s">
        <v>174</v>
      </c>
      <c r="C99" s="151"/>
      <c r="D99" s="35"/>
      <c r="E99" s="205"/>
    </row>
    <row r="100" s="150" customFormat="1" spans="1:5">
      <c r="A100" s="61">
        <v>23</v>
      </c>
      <c r="B100" s="204" t="s">
        <v>267</v>
      </c>
      <c r="C100" s="151"/>
      <c r="D100" s="63"/>
      <c r="E100" s="124"/>
    </row>
    <row r="101" s="150" customFormat="1" spans="1:5">
      <c r="A101" s="61">
        <v>24</v>
      </c>
      <c r="B101" s="204" t="s">
        <v>268</v>
      </c>
      <c r="C101" s="151"/>
      <c r="D101" s="63"/>
      <c r="E101" s="124"/>
    </row>
    <row r="102" s="150" customFormat="1" spans="1:5">
      <c r="A102" s="61">
        <v>25</v>
      </c>
      <c r="B102" s="124" t="s">
        <v>177</v>
      </c>
      <c r="C102" s="151"/>
      <c r="D102" s="63"/>
      <c r="E102" s="124"/>
    </row>
    <row r="103" s="150" customFormat="1" spans="1:5">
      <c r="A103" s="61">
        <v>26</v>
      </c>
      <c r="B103" s="124" t="s">
        <v>178</v>
      </c>
      <c r="C103" s="151"/>
      <c r="D103" s="63"/>
      <c r="E103" s="124"/>
    </row>
    <row r="104" s="150" customFormat="1" spans="1:5">
      <c r="A104" s="61">
        <v>27</v>
      </c>
      <c r="B104" s="124" t="s">
        <v>179</v>
      </c>
      <c r="C104" s="151"/>
      <c r="D104" s="63"/>
      <c r="E104" s="124"/>
    </row>
    <row r="105" s="150" customFormat="1" spans="1:6">
      <c r="A105" s="96" t="s">
        <v>180</v>
      </c>
      <c r="B105" s="206" t="s">
        <v>181</v>
      </c>
      <c r="C105" s="153">
        <f>IF(C143&gt;3,SUM(C106,C107,C108,C122,C135,C142),SUM(C106,C107,C108,C122,C135)*50%+C142*50%)</f>
        <v>0</v>
      </c>
      <c r="D105" s="207"/>
      <c r="E105" s="208"/>
      <c r="F105" s="80"/>
    </row>
    <row r="106" s="150" customFormat="1" ht="18.75" spans="1:7">
      <c r="A106" s="209">
        <v>28</v>
      </c>
      <c r="B106" s="168" t="s">
        <v>182</v>
      </c>
      <c r="C106" s="210"/>
      <c r="D106" s="211"/>
      <c r="E106" s="212"/>
      <c r="F106" s="213" t="s">
        <v>182</v>
      </c>
      <c r="G106" s="150" t="s">
        <v>145</v>
      </c>
    </row>
    <row r="107" s="18" customFormat="1" spans="1:5">
      <c r="A107" s="172">
        <v>29</v>
      </c>
      <c r="B107" s="191" t="s">
        <v>183</v>
      </c>
      <c r="C107" s="151"/>
      <c r="D107" s="63"/>
      <c r="E107" s="124"/>
    </row>
    <row r="108" s="150" customFormat="1" customHeight="1" spans="1:5">
      <c r="A108" s="172" t="s">
        <v>184</v>
      </c>
      <c r="B108" s="97" t="s">
        <v>185</v>
      </c>
      <c r="C108" s="153">
        <f>SUM(C109:C114,C115,C118,C121)</f>
        <v>0</v>
      </c>
      <c r="D108" s="207"/>
      <c r="E108" s="214"/>
    </row>
    <row r="109" s="18" customFormat="1" ht="33.75" customHeight="1" spans="1:5">
      <c r="A109" s="215" t="s">
        <v>74</v>
      </c>
      <c r="B109" s="191" t="s">
        <v>186</v>
      </c>
      <c r="C109" s="151"/>
      <c r="D109" s="63"/>
      <c r="E109" s="124"/>
    </row>
    <row r="110" s="18" customFormat="1" customHeight="1" spans="1:5">
      <c r="A110" s="215" t="s">
        <v>187</v>
      </c>
      <c r="B110" s="191" t="s">
        <v>188</v>
      </c>
      <c r="C110" s="151"/>
      <c r="D110" s="63"/>
      <c r="E110" s="124"/>
    </row>
    <row r="111" s="18" customFormat="1" customHeight="1" spans="1:5">
      <c r="A111" s="215" t="s">
        <v>189</v>
      </c>
      <c r="B111" s="191" t="s">
        <v>190</v>
      </c>
      <c r="C111" s="151"/>
      <c r="D111" s="63"/>
      <c r="E111" s="124"/>
    </row>
    <row r="112" s="18" customFormat="1" ht="33.75" customHeight="1" spans="1:5">
      <c r="A112" s="215" t="s">
        <v>191</v>
      </c>
      <c r="B112" s="191" t="s">
        <v>192</v>
      </c>
      <c r="C112" s="151"/>
      <c r="D112" s="63"/>
      <c r="E112" s="124"/>
    </row>
    <row r="113" s="18" customFormat="1" ht="47.25" customHeight="1" spans="1:5">
      <c r="A113" s="215" t="s">
        <v>193</v>
      </c>
      <c r="B113" s="191" t="s">
        <v>194</v>
      </c>
      <c r="C113" s="151"/>
      <c r="D113" s="63"/>
      <c r="E113" s="124"/>
    </row>
    <row r="114" s="18" customFormat="1" ht="21.75" customHeight="1" spans="1:5">
      <c r="A114" s="215" t="s">
        <v>195</v>
      </c>
      <c r="B114" s="124" t="s">
        <v>196</v>
      </c>
      <c r="C114" s="151"/>
      <c r="D114" s="63"/>
      <c r="E114" s="124"/>
    </row>
    <row r="115" s="18" customFormat="1" ht="27" spans="1:5">
      <c r="A115" s="216" t="s">
        <v>197</v>
      </c>
      <c r="B115" s="97" t="s">
        <v>198</v>
      </c>
      <c r="C115" s="153">
        <f>SUM(C116:C117)</f>
        <v>0</v>
      </c>
      <c r="D115" s="99"/>
      <c r="E115" s="97"/>
    </row>
    <row r="116" s="18" customFormat="1" spans="1:5">
      <c r="A116" s="215" t="s">
        <v>30</v>
      </c>
      <c r="B116" s="191" t="s">
        <v>199</v>
      </c>
      <c r="C116" s="151"/>
      <c r="D116" s="63"/>
      <c r="E116" s="124"/>
    </row>
    <row r="117" s="18" customFormat="1" spans="1:5">
      <c r="A117" s="215" t="s">
        <v>33</v>
      </c>
      <c r="B117" s="124" t="s">
        <v>200</v>
      </c>
      <c r="C117" s="151"/>
      <c r="D117" s="63"/>
      <c r="E117" s="124"/>
    </row>
    <row r="118" s="18" customFormat="1" ht="27" spans="1:5">
      <c r="A118" s="216" t="s">
        <v>201</v>
      </c>
      <c r="B118" s="97" t="s">
        <v>202</v>
      </c>
      <c r="C118" s="153">
        <f>SUM(C119:C120)</f>
        <v>0</v>
      </c>
      <c r="D118" s="99"/>
      <c r="E118" s="97"/>
    </row>
    <row r="119" s="18" customFormat="1" ht="17.25" customHeight="1" spans="1:5">
      <c r="A119" s="215" t="s">
        <v>30</v>
      </c>
      <c r="B119" s="191" t="s">
        <v>199</v>
      </c>
      <c r="C119" s="151"/>
      <c r="D119" s="63"/>
      <c r="E119" s="124"/>
    </row>
    <row r="120" s="18" customFormat="1" ht="18.75" customHeight="1" spans="1:5">
      <c r="A120" s="215" t="s">
        <v>33</v>
      </c>
      <c r="B120" s="124" t="s">
        <v>200</v>
      </c>
      <c r="C120" s="151"/>
      <c r="D120" s="63"/>
      <c r="E120" s="124"/>
    </row>
    <row r="121" s="18" customFormat="1" ht="23.25" customHeight="1" spans="1:5">
      <c r="A121" s="215" t="s">
        <v>203</v>
      </c>
      <c r="B121" s="124" t="s">
        <v>204</v>
      </c>
      <c r="C121" s="151"/>
      <c r="D121" s="63"/>
      <c r="E121" s="124"/>
    </row>
    <row r="122" s="150" customFormat="1" customHeight="1" spans="1:5">
      <c r="A122" s="172" t="s">
        <v>205</v>
      </c>
      <c r="B122" s="97" t="s">
        <v>206</v>
      </c>
      <c r="C122" s="155">
        <f>SUM(C123:C125,C126,C131,C134)</f>
        <v>0</v>
      </c>
      <c r="D122" s="99"/>
      <c r="E122" s="97"/>
    </row>
    <row r="123" s="18" customFormat="1" ht="27" spans="1:5">
      <c r="A123" s="215" t="s">
        <v>74</v>
      </c>
      <c r="B123" s="191" t="s">
        <v>207</v>
      </c>
      <c r="C123" s="151"/>
      <c r="D123" s="63"/>
      <c r="E123" s="124"/>
    </row>
    <row r="124" s="18" customFormat="1" customHeight="1" spans="1:5">
      <c r="A124" s="215" t="s">
        <v>187</v>
      </c>
      <c r="B124" s="191" t="s">
        <v>208</v>
      </c>
      <c r="C124" s="151"/>
      <c r="D124" s="63"/>
      <c r="E124" s="124"/>
    </row>
    <row r="125" s="18" customFormat="1" ht="27" spans="1:5">
      <c r="A125" s="215" t="s">
        <v>189</v>
      </c>
      <c r="B125" s="191" t="s">
        <v>209</v>
      </c>
      <c r="C125" s="151"/>
      <c r="D125" s="63"/>
      <c r="E125" s="124"/>
    </row>
    <row r="126" s="18" customFormat="1" ht="27" spans="1:5">
      <c r="A126" s="216" t="s">
        <v>210</v>
      </c>
      <c r="B126" s="206" t="s">
        <v>211</v>
      </c>
      <c r="C126" s="153">
        <f>SUM(C127:C130)</f>
        <v>0</v>
      </c>
      <c r="D126" s="99"/>
      <c r="E126" s="97"/>
    </row>
    <row r="127" s="18" customFormat="1" ht="15.75" customHeight="1" spans="1:5">
      <c r="A127" s="215" t="s">
        <v>30</v>
      </c>
      <c r="B127" s="191" t="s">
        <v>212</v>
      </c>
      <c r="C127" s="151"/>
      <c r="D127" s="63"/>
      <c r="E127" s="124"/>
    </row>
    <row r="128" s="18" customFormat="1" ht="17.25" customHeight="1" spans="1:5">
      <c r="A128" s="215" t="s">
        <v>33</v>
      </c>
      <c r="B128" s="217" t="s">
        <v>269</v>
      </c>
      <c r="C128" s="151"/>
      <c r="D128" s="63"/>
      <c r="E128" s="124"/>
    </row>
    <row r="129" s="18" customFormat="1" ht="27" spans="1:5">
      <c r="A129" s="215" t="s">
        <v>36</v>
      </c>
      <c r="B129" s="191" t="s">
        <v>214</v>
      </c>
      <c r="C129" s="151"/>
      <c r="D129" s="63"/>
      <c r="E129" s="124"/>
    </row>
    <row r="130" s="18" customFormat="1" ht="18.75" customHeight="1" spans="1:5">
      <c r="A130" s="215" t="s">
        <v>38</v>
      </c>
      <c r="B130" s="191" t="s">
        <v>215</v>
      </c>
      <c r="C130" s="151"/>
      <c r="D130" s="63"/>
      <c r="E130" s="124"/>
    </row>
    <row r="131" s="18" customFormat="1" ht="27" spans="1:5">
      <c r="A131" s="216" t="s">
        <v>216</v>
      </c>
      <c r="B131" s="206" t="s">
        <v>217</v>
      </c>
      <c r="C131" s="153">
        <f>SUM(C132:C133)</f>
        <v>0</v>
      </c>
      <c r="D131" s="99"/>
      <c r="E131" s="97"/>
    </row>
    <row r="132" s="18" customFormat="1" ht="15.75" customHeight="1" spans="1:5">
      <c r="A132" s="215" t="s">
        <v>30</v>
      </c>
      <c r="B132" s="191" t="s">
        <v>218</v>
      </c>
      <c r="C132" s="151"/>
      <c r="D132" s="63"/>
      <c r="E132" s="124"/>
    </row>
    <row r="133" s="18" customFormat="1" ht="15" customHeight="1" spans="1:5">
      <c r="A133" s="215" t="s">
        <v>33</v>
      </c>
      <c r="B133" s="218" t="s">
        <v>219</v>
      </c>
      <c r="C133" s="151"/>
      <c r="D133" s="63"/>
      <c r="E133" s="124"/>
    </row>
    <row r="134" s="18" customFormat="1" ht="17.25" customHeight="1" spans="1:5">
      <c r="A134" s="215" t="s">
        <v>195</v>
      </c>
      <c r="B134" s="191" t="s">
        <v>220</v>
      </c>
      <c r="C134" s="151"/>
      <c r="D134" s="63"/>
      <c r="E134" s="124"/>
    </row>
    <row r="135" s="150" customFormat="1" customHeight="1" spans="1:5">
      <c r="A135" s="172" t="s">
        <v>221</v>
      </c>
      <c r="B135" s="97" t="s">
        <v>222</v>
      </c>
      <c r="C135" s="155">
        <f>SUM(C136:C141)</f>
        <v>0</v>
      </c>
      <c r="D135" s="99"/>
      <c r="E135" s="97"/>
    </row>
    <row r="136" s="18" customFormat="1" ht="33.75" customHeight="1" spans="1:5">
      <c r="A136" s="215" t="s">
        <v>74</v>
      </c>
      <c r="B136" s="191" t="s">
        <v>223</v>
      </c>
      <c r="C136" s="151"/>
      <c r="D136" s="63"/>
      <c r="E136" s="124"/>
    </row>
    <row r="137" s="18" customFormat="1" ht="15.75" customHeight="1" spans="1:5">
      <c r="A137" s="215" t="s">
        <v>187</v>
      </c>
      <c r="B137" s="191" t="s">
        <v>224</v>
      </c>
      <c r="C137" s="151"/>
      <c r="D137" s="63"/>
      <c r="E137" s="124"/>
    </row>
    <row r="138" s="18" customFormat="1" ht="27" spans="1:5">
      <c r="A138" s="215" t="s">
        <v>189</v>
      </c>
      <c r="B138" s="191" t="s">
        <v>225</v>
      </c>
      <c r="C138" s="151"/>
      <c r="D138" s="63"/>
      <c r="E138" s="124"/>
    </row>
    <row r="139" s="18" customFormat="1" customHeight="1" spans="1:6">
      <c r="A139" s="215" t="s">
        <v>191</v>
      </c>
      <c r="B139" s="191" t="s">
        <v>227</v>
      </c>
      <c r="C139" s="151"/>
      <c r="D139" s="63"/>
      <c r="E139" s="124"/>
      <c r="F139" s="191" t="s">
        <v>227</v>
      </c>
    </row>
    <row r="140" s="18" customFormat="1" ht="40.5" spans="1:5">
      <c r="A140" s="215" t="s">
        <v>193</v>
      </c>
      <c r="B140" s="191" t="s">
        <v>228</v>
      </c>
      <c r="C140" s="151"/>
      <c r="D140" s="63"/>
      <c r="E140" s="124"/>
    </row>
    <row r="141" s="18" customFormat="1" spans="1:5">
      <c r="A141" s="215" t="s">
        <v>195</v>
      </c>
      <c r="B141" s="191" t="s">
        <v>229</v>
      </c>
      <c r="C141" s="151"/>
      <c r="D141" s="63"/>
      <c r="E141" s="124"/>
    </row>
    <row r="142" s="18" customFormat="1" spans="1:6">
      <c r="A142" s="172" t="s">
        <v>230</v>
      </c>
      <c r="B142" s="206" t="s">
        <v>231</v>
      </c>
      <c r="C142" s="155">
        <f>IF(C143&gt;3,SUM(C143:C147),SUM(C144:C147)*50%+C143*50%)</f>
        <v>0</v>
      </c>
      <c r="D142" s="99"/>
      <c r="E142" s="97"/>
      <c r="F142" s="80"/>
    </row>
    <row r="143" s="18" customFormat="1" customHeight="1" spans="1:6">
      <c r="A143" s="215" t="s">
        <v>74</v>
      </c>
      <c r="B143" s="128" t="s">
        <v>232</v>
      </c>
      <c r="C143" s="151"/>
      <c r="D143" s="63"/>
      <c r="E143" s="124"/>
      <c r="F143" s="219"/>
    </row>
    <row r="144" s="18" customFormat="1" ht="27" spans="1:5">
      <c r="A144" s="215" t="s">
        <v>187</v>
      </c>
      <c r="B144" s="191" t="s">
        <v>233</v>
      </c>
      <c r="C144" s="151"/>
      <c r="D144" s="63"/>
      <c r="E144" s="124"/>
    </row>
    <row r="145" s="18" customFormat="1" spans="1:5">
      <c r="A145" s="215" t="s">
        <v>189</v>
      </c>
      <c r="B145" s="218" t="s">
        <v>234</v>
      </c>
      <c r="C145" s="151"/>
      <c r="D145" s="63"/>
      <c r="E145" s="124"/>
    </row>
    <row r="146" s="18" customFormat="1" spans="1:5">
      <c r="A146" s="215" t="s">
        <v>191</v>
      </c>
      <c r="B146" s="154" t="s">
        <v>235</v>
      </c>
      <c r="C146" s="151"/>
      <c r="D146" s="63"/>
      <c r="E146" s="124"/>
    </row>
    <row r="147" s="18" customFormat="1" customHeight="1" spans="1:5">
      <c r="A147" s="215" t="s">
        <v>193</v>
      </c>
      <c r="B147" s="218" t="s">
        <v>270</v>
      </c>
      <c r="C147" s="151"/>
      <c r="D147" s="63"/>
      <c r="E147" s="124"/>
    </row>
    <row r="148" s="18" customFormat="1" ht="14.25" spans="1:5">
      <c r="A148" s="96" t="s">
        <v>237</v>
      </c>
      <c r="B148" s="206" t="s">
        <v>238</v>
      </c>
      <c r="C148" s="155">
        <f>SUM(C149)</f>
        <v>0</v>
      </c>
      <c r="D148" s="45"/>
      <c r="E148" s="46"/>
    </row>
    <row r="149" spans="1:5">
      <c r="A149" s="172" t="s">
        <v>239</v>
      </c>
      <c r="B149" s="97" t="s">
        <v>240</v>
      </c>
      <c r="C149" s="155">
        <f>SUM(C150:C151)</f>
        <v>0</v>
      </c>
      <c r="D149" s="161"/>
      <c r="E149" s="165"/>
    </row>
    <row r="150" customHeight="1" spans="1:5">
      <c r="A150" s="220" t="s">
        <v>74</v>
      </c>
      <c r="B150" s="124" t="s">
        <v>241</v>
      </c>
      <c r="C150" s="151"/>
      <c r="D150" s="221"/>
      <c r="E150" s="222"/>
    </row>
    <row r="151" ht="54" spans="1:5">
      <c r="A151" s="220" t="s">
        <v>187</v>
      </c>
      <c r="B151" s="124" t="s">
        <v>242</v>
      </c>
      <c r="C151" s="151"/>
      <c r="D151" s="221"/>
      <c r="E151" s="222"/>
    </row>
    <row r="152" customHeight="1" spans="1:6">
      <c r="A152" s="61"/>
      <c r="B152" s="124" t="s">
        <v>243</v>
      </c>
      <c r="C152" s="189">
        <f>SUM(C84,C105,C148)</f>
        <v>0</v>
      </c>
      <c r="D152" s="190">
        <f>COUNTA(D84:D151)</f>
        <v>0</v>
      </c>
      <c r="E152" s="127"/>
      <c r="F152" s="80"/>
    </row>
    <row r="153" ht="25.5" customHeight="1" spans="1:5">
      <c r="A153" s="61"/>
      <c r="B153" s="124" t="s">
        <v>271</v>
      </c>
      <c r="C153" s="192">
        <f>C152/((COUNTA(B84:B151)-12-COUNTA(D84:D151)))</f>
        <v>0</v>
      </c>
      <c r="D153" s="192"/>
      <c r="E153" s="192"/>
    </row>
    <row r="154" ht="23.25" customHeight="1" spans="1:5">
      <c r="A154" s="61"/>
      <c r="B154" s="191" t="s">
        <v>245</v>
      </c>
      <c r="C154" s="192">
        <f>C153*100/5</f>
        <v>0</v>
      </c>
      <c r="D154" s="192"/>
      <c r="E154" s="192"/>
    </row>
    <row r="155" ht="20.25" customHeight="1" spans="1:5">
      <c r="A155" s="61"/>
      <c r="B155" s="223" t="s">
        <v>246</v>
      </c>
      <c r="C155" s="224"/>
      <c r="D155" s="224"/>
      <c r="E155" s="225"/>
    </row>
    <row r="156" spans="1:5">
      <c r="A156" s="94" t="s">
        <v>247</v>
      </c>
      <c r="B156" s="94"/>
      <c r="C156" s="94"/>
      <c r="D156" s="94"/>
      <c r="E156" s="94"/>
    </row>
    <row r="157" customHeight="1" spans="1:5">
      <c r="A157" s="123"/>
      <c r="B157" s="124" t="s">
        <v>248</v>
      </c>
      <c r="C157" s="189">
        <f>C152+C79</f>
        <v>0</v>
      </c>
      <c r="D157" s="190">
        <f>D152+D79</f>
        <v>0</v>
      </c>
      <c r="E157" s="127"/>
    </row>
    <row r="158" ht="20.25" spans="1:5">
      <c r="A158" s="123"/>
      <c r="B158" s="128" t="s">
        <v>249</v>
      </c>
      <c r="C158" s="192">
        <f>C153*50%+C80*50%</f>
        <v>0</v>
      </c>
      <c r="D158" s="192"/>
      <c r="E158" s="192"/>
    </row>
    <row r="159" ht="20.25" spans="1:5">
      <c r="A159" s="123"/>
      <c r="B159" s="130" t="s">
        <v>250</v>
      </c>
      <c r="C159" s="192">
        <f>C158*100/5</f>
        <v>0</v>
      </c>
      <c r="D159" s="192"/>
      <c r="E159" s="192"/>
    </row>
    <row r="160" spans="1:5">
      <c r="A160" s="131"/>
      <c r="B160" s="132" t="s">
        <v>251</v>
      </c>
      <c r="C160" s="133"/>
      <c r="D160" s="133"/>
      <c r="E160" s="134"/>
    </row>
    <row r="161" spans="1:5">
      <c r="A161" s="135"/>
      <c r="B161" s="136"/>
      <c r="C161" s="137"/>
      <c r="D161" s="137"/>
      <c r="E161" s="138"/>
    </row>
    <row r="162" spans="1:5">
      <c r="A162" s="139"/>
      <c r="B162" s="136"/>
      <c r="C162" s="137"/>
      <c r="D162" s="137"/>
      <c r="E162" s="138"/>
    </row>
    <row r="163" customHeight="1" spans="1:5">
      <c r="A163" s="140"/>
      <c r="B163" s="141"/>
      <c r="C163" s="142"/>
      <c r="D163" s="142"/>
      <c r="E163" s="143"/>
    </row>
    <row r="164" ht="15.75" spans="1:5">
      <c r="A164" s="144" t="s">
        <v>252</v>
      </c>
      <c r="B164" s="145"/>
      <c r="C164" s="145"/>
      <c r="D164" s="145"/>
      <c r="E164" s="145"/>
    </row>
  </sheetData>
  <mergeCells count="18">
    <mergeCell ref="A1:E1"/>
    <mergeCell ref="A2:E2"/>
    <mergeCell ref="A3:E3"/>
    <mergeCell ref="A5:E5"/>
    <mergeCell ref="C80:E80"/>
    <mergeCell ref="C81:E81"/>
    <mergeCell ref="B82:E82"/>
    <mergeCell ref="A83:E83"/>
    <mergeCell ref="C153:E153"/>
    <mergeCell ref="C154:E154"/>
    <mergeCell ref="B155:E155"/>
    <mergeCell ref="A156:E156"/>
    <mergeCell ref="C158:E158"/>
    <mergeCell ref="C159:E159"/>
    <mergeCell ref="A164:E164"/>
    <mergeCell ref="A79:A82"/>
    <mergeCell ref="A152:A155"/>
    <mergeCell ref="B160:E163"/>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6"/>
  <sheetViews>
    <sheetView tabSelected="1" zoomScale="130" zoomScaleNormal="130" topLeftCell="A114" workbookViewId="0">
      <selection activeCell="L147" sqref="L147"/>
    </sheetView>
  </sheetViews>
  <sheetFormatPr defaultColWidth="9" defaultRowHeight="17.45" customHeight="1" outlineLevelCol="7"/>
  <cols>
    <col min="1" max="1" width="9.5" style="26" customWidth="1"/>
    <col min="2" max="2" width="61" style="27" customWidth="1"/>
    <col min="3" max="3" width="7" style="28" customWidth="1"/>
    <col min="4" max="4" width="7.375" style="29" customWidth="1"/>
    <col min="5" max="5" width="5.375" style="27" customWidth="1"/>
    <col min="6" max="6" width="1.625" style="27" hidden="1" customWidth="1"/>
    <col min="7" max="7" width="52.25" style="27" hidden="1" customWidth="1"/>
    <col min="8" max="255" width="9" style="27"/>
    <col min="256" max="256" width="8.375" style="27" customWidth="1"/>
    <col min="257" max="257" width="62.75" style="27" customWidth="1"/>
    <col min="258" max="258" width="7.125" style="27" customWidth="1"/>
    <col min="259" max="259" width="7" style="27" customWidth="1"/>
    <col min="260" max="260" width="7.5" style="27" customWidth="1"/>
    <col min="261" max="511" width="9" style="27"/>
    <col min="512" max="512" width="8.375" style="27" customWidth="1"/>
    <col min="513" max="513" width="62.75" style="27" customWidth="1"/>
    <col min="514" max="514" width="7.125" style="27" customWidth="1"/>
    <col min="515" max="515" width="7" style="27" customWidth="1"/>
    <col min="516" max="516" width="7.5" style="27" customWidth="1"/>
    <col min="517" max="767" width="9" style="27"/>
    <col min="768" max="768" width="8.375" style="27" customWidth="1"/>
    <col min="769" max="769" width="62.75" style="27" customWidth="1"/>
    <col min="770" max="770" width="7.125" style="27" customWidth="1"/>
    <col min="771" max="771" width="7" style="27" customWidth="1"/>
    <col min="772" max="772" width="7.5" style="27" customWidth="1"/>
    <col min="773" max="1023" width="9" style="27"/>
    <col min="1024" max="1024" width="8.375" style="27" customWidth="1"/>
    <col min="1025" max="1025" width="62.75" style="27" customWidth="1"/>
    <col min="1026" max="1026" width="7.125" style="27" customWidth="1"/>
    <col min="1027" max="1027" width="7" style="27" customWidth="1"/>
    <col min="1028" max="1028" width="7.5" style="27" customWidth="1"/>
    <col min="1029" max="1279" width="9" style="27"/>
    <col min="1280" max="1280" width="8.375" style="27" customWidth="1"/>
    <col min="1281" max="1281" width="62.75" style="27" customWidth="1"/>
    <col min="1282" max="1282" width="7.125" style="27" customWidth="1"/>
    <col min="1283" max="1283" width="7" style="27" customWidth="1"/>
    <col min="1284" max="1284" width="7.5" style="27" customWidth="1"/>
    <col min="1285" max="1535" width="9" style="27"/>
    <col min="1536" max="1536" width="8.375" style="27" customWidth="1"/>
    <col min="1537" max="1537" width="62.75" style="27" customWidth="1"/>
    <col min="1538" max="1538" width="7.125" style="27" customWidth="1"/>
    <col min="1539" max="1539" width="7" style="27" customWidth="1"/>
    <col min="1540" max="1540" width="7.5" style="27" customWidth="1"/>
    <col min="1541" max="1791" width="9" style="27"/>
    <col min="1792" max="1792" width="8.375" style="27" customWidth="1"/>
    <col min="1793" max="1793" width="62.75" style="27" customWidth="1"/>
    <col min="1794" max="1794" width="7.125" style="27" customWidth="1"/>
    <col min="1795" max="1795" width="7" style="27" customWidth="1"/>
    <col min="1796" max="1796" width="7.5" style="27" customWidth="1"/>
    <col min="1797" max="2047" width="9" style="27"/>
    <col min="2048" max="2048" width="8.375" style="27" customWidth="1"/>
    <col min="2049" max="2049" width="62.75" style="27" customWidth="1"/>
    <col min="2050" max="2050" width="7.125" style="27" customWidth="1"/>
    <col min="2051" max="2051" width="7" style="27" customWidth="1"/>
    <col min="2052" max="2052" width="7.5" style="27" customWidth="1"/>
    <col min="2053" max="2303" width="9" style="27"/>
    <col min="2304" max="2304" width="8.375" style="27" customWidth="1"/>
    <col min="2305" max="2305" width="62.75" style="27" customWidth="1"/>
    <col min="2306" max="2306" width="7.125" style="27" customWidth="1"/>
    <col min="2307" max="2307" width="7" style="27" customWidth="1"/>
    <col min="2308" max="2308" width="7.5" style="27" customWidth="1"/>
    <col min="2309" max="2559" width="9" style="27"/>
    <col min="2560" max="2560" width="8.375" style="27" customWidth="1"/>
    <col min="2561" max="2561" width="62.75" style="27" customWidth="1"/>
    <col min="2562" max="2562" width="7.125" style="27" customWidth="1"/>
    <col min="2563" max="2563" width="7" style="27" customWidth="1"/>
    <col min="2564" max="2564" width="7.5" style="27" customWidth="1"/>
    <col min="2565" max="2815" width="9" style="27"/>
    <col min="2816" max="2816" width="8.375" style="27" customWidth="1"/>
    <col min="2817" max="2817" width="62.75" style="27" customWidth="1"/>
    <col min="2818" max="2818" width="7.125" style="27" customWidth="1"/>
    <col min="2819" max="2819" width="7" style="27" customWidth="1"/>
    <col min="2820" max="2820" width="7.5" style="27" customWidth="1"/>
    <col min="2821" max="3071" width="9" style="27"/>
    <col min="3072" max="3072" width="8.375" style="27" customWidth="1"/>
    <col min="3073" max="3073" width="62.75" style="27" customWidth="1"/>
    <col min="3074" max="3074" width="7.125" style="27" customWidth="1"/>
    <col min="3075" max="3075" width="7" style="27" customWidth="1"/>
    <col min="3076" max="3076" width="7.5" style="27" customWidth="1"/>
    <col min="3077" max="3327" width="9" style="27"/>
    <col min="3328" max="3328" width="8.375" style="27" customWidth="1"/>
    <col min="3329" max="3329" width="62.75" style="27" customWidth="1"/>
    <col min="3330" max="3330" width="7.125" style="27" customWidth="1"/>
    <col min="3331" max="3331" width="7" style="27" customWidth="1"/>
    <col min="3332" max="3332" width="7.5" style="27" customWidth="1"/>
    <col min="3333" max="3583" width="9" style="27"/>
    <col min="3584" max="3584" width="8.375" style="27" customWidth="1"/>
    <col min="3585" max="3585" width="62.75" style="27" customWidth="1"/>
    <col min="3586" max="3586" width="7.125" style="27" customWidth="1"/>
    <col min="3587" max="3587" width="7" style="27" customWidth="1"/>
    <col min="3588" max="3588" width="7.5" style="27" customWidth="1"/>
    <col min="3589" max="3839" width="9" style="27"/>
    <col min="3840" max="3840" width="8.375" style="27" customWidth="1"/>
    <col min="3841" max="3841" width="62.75" style="27" customWidth="1"/>
    <col min="3842" max="3842" width="7.125" style="27" customWidth="1"/>
    <col min="3843" max="3843" width="7" style="27" customWidth="1"/>
    <col min="3844" max="3844" width="7.5" style="27" customWidth="1"/>
    <col min="3845" max="4095" width="9" style="27"/>
    <col min="4096" max="4096" width="8.375" style="27" customWidth="1"/>
    <col min="4097" max="4097" width="62.75" style="27" customWidth="1"/>
    <col min="4098" max="4098" width="7.125" style="27" customWidth="1"/>
    <col min="4099" max="4099" width="7" style="27" customWidth="1"/>
    <col min="4100" max="4100" width="7.5" style="27" customWidth="1"/>
    <col min="4101" max="4351" width="9" style="27"/>
    <col min="4352" max="4352" width="8.375" style="27" customWidth="1"/>
    <col min="4353" max="4353" width="62.75" style="27" customWidth="1"/>
    <col min="4354" max="4354" width="7.125" style="27" customWidth="1"/>
    <col min="4355" max="4355" width="7" style="27" customWidth="1"/>
    <col min="4356" max="4356" width="7.5" style="27" customWidth="1"/>
    <col min="4357" max="4607" width="9" style="27"/>
    <col min="4608" max="4608" width="8.375" style="27" customWidth="1"/>
    <col min="4609" max="4609" width="62.75" style="27" customWidth="1"/>
    <col min="4610" max="4610" width="7.125" style="27" customWidth="1"/>
    <col min="4611" max="4611" width="7" style="27" customWidth="1"/>
    <col min="4612" max="4612" width="7.5" style="27" customWidth="1"/>
    <col min="4613" max="4863" width="9" style="27"/>
    <col min="4864" max="4864" width="8.375" style="27" customWidth="1"/>
    <col min="4865" max="4865" width="62.75" style="27" customWidth="1"/>
    <col min="4866" max="4866" width="7.125" style="27" customWidth="1"/>
    <col min="4867" max="4867" width="7" style="27" customWidth="1"/>
    <col min="4868" max="4868" width="7.5" style="27" customWidth="1"/>
    <col min="4869" max="5119" width="9" style="27"/>
    <col min="5120" max="5120" width="8.375" style="27" customWidth="1"/>
    <col min="5121" max="5121" width="62.75" style="27" customWidth="1"/>
    <col min="5122" max="5122" width="7.125" style="27" customWidth="1"/>
    <col min="5123" max="5123" width="7" style="27" customWidth="1"/>
    <col min="5124" max="5124" width="7.5" style="27" customWidth="1"/>
    <col min="5125" max="5375" width="9" style="27"/>
    <col min="5376" max="5376" width="8.375" style="27" customWidth="1"/>
    <col min="5377" max="5377" width="62.75" style="27" customWidth="1"/>
    <col min="5378" max="5378" width="7.125" style="27" customWidth="1"/>
    <col min="5379" max="5379" width="7" style="27" customWidth="1"/>
    <col min="5380" max="5380" width="7.5" style="27" customWidth="1"/>
    <col min="5381" max="5631" width="9" style="27"/>
    <col min="5632" max="5632" width="8.375" style="27" customWidth="1"/>
    <col min="5633" max="5633" width="62.75" style="27" customWidth="1"/>
    <col min="5634" max="5634" width="7.125" style="27" customWidth="1"/>
    <col min="5635" max="5635" width="7" style="27" customWidth="1"/>
    <col min="5636" max="5636" width="7.5" style="27" customWidth="1"/>
    <col min="5637" max="5887" width="9" style="27"/>
    <col min="5888" max="5888" width="8.375" style="27" customWidth="1"/>
    <col min="5889" max="5889" width="62.75" style="27" customWidth="1"/>
    <col min="5890" max="5890" width="7.125" style="27" customWidth="1"/>
    <col min="5891" max="5891" width="7" style="27" customWidth="1"/>
    <col min="5892" max="5892" width="7.5" style="27" customWidth="1"/>
    <col min="5893" max="6143" width="9" style="27"/>
    <col min="6144" max="6144" width="8.375" style="27" customWidth="1"/>
    <col min="6145" max="6145" width="62.75" style="27" customWidth="1"/>
    <col min="6146" max="6146" width="7.125" style="27" customWidth="1"/>
    <col min="6147" max="6147" width="7" style="27" customWidth="1"/>
    <col min="6148" max="6148" width="7.5" style="27" customWidth="1"/>
    <col min="6149" max="6399" width="9" style="27"/>
    <col min="6400" max="6400" width="8.375" style="27" customWidth="1"/>
    <col min="6401" max="6401" width="62.75" style="27" customWidth="1"/>
    <col min="6402" max="6402" width="7.125" style="27" customWidth="1"/>
    <col min="6403" max="6403" width="7" style="27" customWidth="1"/>
    <col min="6404" max="6404" width="7.5" style="27" customWidth="1"/>
    <col min="6405" max="6655" width="9" style="27"/>
    <col min="6656" max="6656" width="8.375" style="27" customWidth="1"/>
    <col min="6657" max="6657" width="62.75" style="27" customWidth="1"/>
    <col min="6658" max="6658" width="7.125" style="27" customWidth="1"/>
    <col min="6659" max="6659" width="7" style="27" customWidth="1"/>
    <col min="6660" max="6660" width="7.5" style="27" customWidth="1"/>
    <col min="6661" max="6911" width="9" style="27"/>
    <col min="6912" max="6912" width="8.375" style="27" customWidth="1"/>
    <col min="6913" max="6913" width="62.75" style="27" customWidth="1"/>
    <col min="6914" max="6914" width="7.125" style="27" customWidth="1"/>
    <col min="6915" max="6915" width="7" style="27" customWidth="1"/>
    <col min="6916" max="6916" width="7.5" style="27" customWidth="1"/>
    <col min="6917" max="7167" width="9" style="27"/>
    <col min="7168" max="7168" width="8.375" style="27" customWidth="1"/>
    <col min="7169" max="7169" width="62.75" style="27" customWidth="1"/>
    <col min="7170" max="7170" width="7.125" style="27" customWidth="1"/>
    <col min="7171" max="7171" width="7" style="27" customWidth="1"/>
    <col min="7172" max="7172" width="7.5" style="27" customWidth="1"/>
    <col min="7173" max="7423" width="9" style="27"/>
    <col min="7424" max="7424" width="8.375" style="27" customWidth="1"/>
    <col min="7425" max="7425" width="62.75" style="27" customWidth="1"/>
    <col min="7426" max="7426" width="7.125" style="27" customWidth="1"/>
    <col min="7427" max="7427" width="7" style="27" customWidth="1"/>
    <col min="7428" max="7428" width="7.5" style="27" customWidth="1"/>
    <col min="7429" max="7679" width="9" style="27"/>
    <col min="7680" max="7680" width="8.375" style="27" customWidth="1"/>
    <col min="7681" max="7681" width="62.75" style="27" customWidth="1"/>
    <col min="7682" max="7682" width="7.125" style="27" customWidth="1"/>
    <col min="7683" max="7683" width="7" style="27" customWidth="1"/>
    <col min="7684" max="7684" width="7.5" style="27" customWidth="1"/>
    <col min="7685" max="7935" width="9" style="27"/>
    <col min="7936" max="7936" width="8.375" style="27" customWidth="1"/>
    <col min="7937" max="7937" width="62.75" style="27" customWidth="1"/>
    <col min="7938" max="7938" width="7.125" style="27" customWidth="1"/>
    <col min="7939" max="7939" width="7" style="27" customWidth="1"/>
    <col min="7940" max="7940" width="7.5" style="27" customWidth="1"/>
    <col min="7941" max="8191" width="9" style="27"/>
    <col min="8192" max="8192" width="8.375" style="27" customWidth="1"/>
    <col min="8193" max="8193" width="62.75" style="27" customWidth="1"/>
    <col min="8194" max="8194" width="7.125" style="27" customWidth="1"/>
    <col min="8195" max="8195" width="7" style="27" customWidth="1"/>
    <col min="8196" max="8196" width="7.5" style="27" customWidth="1"/>
    <col min="8197" max="8447" width="9" style="27"/>
    <col min="8448" max="8448" width="8.375" style="27" customWidth="1"/>
    <col min="8449" max="8449" width="62.75" style="27" customWidth="1"/>
    <col min="8450" max="8450" width="7.125" style="27" customWidth="1"/>
    <col min="8451" max="8451" width="7" style="27" customWidth="1"/>
    <col min="8452" max="8452" width="7.5" style="27" customWidth="1"/>
    <col min="8453" max="8703" width="9" style="27"/>
    <col min="8704" max="8704" width="8.375" style="27" customWidth="1"/>
    <col min="8705" max="8705" width="62.75" style="27" customWidth="1"/>
    <col min="8706" max="8706" width="7.125" style="27" customWidth="1"/>
    <col min="8707" max="8707" width="7" style="27" customWidth="1"/>
    <col min="8708" max="8708" width="7.5" style="27" customWidth="1"/>
    <col min="8709" max="8959" width="9" style="27"/>
    <col min="8960" max="8960" width="8.375" style="27" customWidth="1"/>
    <col min="8961" max="8961" width="62.75" style="27" customWidth="1"/>
    <col min="8962" max="8962" width="7.125" style="27" customWidth="1"/>
    <col min="8963" max="8963" width="7" style="27" customWidth="1"/>
    <col min="8964" max="8964" width="7.5" style="27" customWidth="1"/>
    <col min="8965" max="9215" width="9" style="27"/>
    <col min="9216" max="9216" width="8.375" style="27" customWidth="1"/>
    <col min="9217" max="9217" width="62.75" style="27" customWidth="1"/>
    <col min="9218" max="9218" width="7.125" style="27" customWidth="1"/>
    <col min="9219" max="9219" width="7" style="27" customWidth="1"/>
    <col min="9220" max="9220" width="7.5" style="27" customWidth="1"/>
    <col min="9221" max="9471" width="9" style="27"/>
    <col min="9472" max="9472" width="8.375" style="27" customWidth="1"/>
    <col min="9473" max="9473" width="62.75" style="27" customWidth="1"/>
    <col min="9474" max="9474" width="7.125" style="27" customWidth="1"/>
    <col min="9475" max="9475" width="7" style="27" customWidth="1"/>
    <col min="9476" max="9476" width="7.5" style="27" customWidth="1"/>
    <col min="9477" max="9727" width="9" style="27"/>
    <col min="9728" max="9728" width="8.375" style="27" customWidth="1"/>
    <col min="9729" max="9729" width="62.75" style="27" customWidth="1"/>
    <col min="9730" max="9730" width="7.125" style="27" customWidth="1"/>
    <col min="9731" max="9731" width="7" style="27" customWidth="1"/>
    <col min="9732" max="9732" width="7.5" style="27" customWidth="1"/>
    <col min="9733" max="9983" width="9" style="27"/>
    <col min="9984" max="9984" width="8.375" style="27" customWidth="1"/>
    <col min="9985" max="9985" width="62.75" style="27" customWidth="1"/>
    <col min="9986" max="9986" width="7.125" style="27" customWidth="1"/>
    <col min="9987" max="9987" width="7" style="27" customWidth="1"/>
    <col min="9988" max="9988" width="7.5" style="27" customWidth="1"/>
    <col min="9989" max="10239" width="9" style="27"/>
    <col min="10240" max="10240" width="8.375" style="27" customWidth="1"/>
    <col min="10241" max="10241" width="62.75" style="27" customWidth="1"/>
    <col min="10242" max="10242" width="7.125" style="27" customWidth="1"/>
    <col min="10243" max="10243" width="7" style="27" customWidth="1"/>
    <col min="10244" max="10244" width="7.5" style="27" customWidth="1"/>
    <col min="10245" max="10495" width="9" style="27"/>
    <col min="10496" max="10496" width="8.375" style="27" customWidth="1"/>
    <col min="10497" max="10497" width="62.75" style="27" customWidth="1"/>
    <col min="10498" max="10498" width="7.125" style="27" customWidth="1"/>
    <col min="10499" max="10499" width="7" style="27" customWidth="1"/>
    <col min="10500" max="10500" width="7.5" style="27" customWidth="1"/>
    <col min="10501" max="10751" width="9" style="27"/>
    <col min="10752" max="10752" width="8.375" style="27" customWidth="1"/>
    <col min="10753" max="10753" width="62.75" style="27" customWidth="1"/>
    <col min="10754" max="10754" width="7.125" style="27" customWidth="1"/>
    <col min="10755" max="10755" width="7" style="27" customWidth="1"/>
    <col min="10756" max="10756" width="7.5" style="27" customWidth="1"/>
    <col min="10757" max="11007" width="9" style="27"/>
    <col min="11008" max="11008" width="8.375" style="27" customWidth="1"/>
    <col min="11009" max="11009" width="62.75" style="27" customWidth="1"/>
    <col min="11010" max="11010" width="7.125" style="27" customWidth="1"/>
    <col min="11011" max="11011" width="7" style="27" customWidth="1"/>
    <col min="11012" max="11012" width="7.5" style="27" customWidth="1"/>
    <col min="11013" max="11263" width="9" style="27"/>
    <col min="11264" max="11264" width="8.375" style="27" customWidth="1"/>
    <col min="11265" max="11265" width="62.75" style="27" customWidth="1"/>
    <col min="11266" max="11266" width="7.125" style="27" customWidth="1"/>
    <col min="11267" max="11267" width="7" style="27" customWidth="1"/>
    <col min="11268" max="11268" width="7.5" style="27" customWidth="1"/>
    <col min="11269" max="11519" width="9" style="27"/>
    <col min="11520" max="11520" width="8.375" style="27" customWidth="1"/>
    <col min="11521" max="11521" width="62.75" style="27" customWidth="1"/>
    <col min="11522" max="11522" width="7.125" style="27" customWidth="1"/>
    <col min="11523" max="11523" width="7" style="27" customWidth="1"/>
    <col min="11524" max="11524" width="7.5" style="27" customWidth="1"/>
    <col min="11525" max="11775" width="9" style="27"/>
    <col min="11776" max="11776" width="8.375" style="27" customWidth="1"/>
    <col min="11777" max="11777" width="62.75" style="27" customWidth="1"/>
    <col min="11778" max="11778" width="7.125" style="27" customWidth="1"/>
    <col min="11779" max="11779" width="7" style="27" customWidth="1"/>
    <col min="11780" max="11780" width="7.5" style="27" customWidth="1"/>
    <col min="11781" max="12031" width="9" style="27"/>
    <col min="12032" max="12032" width="8.375" style="27" customWidth="1"/>
    <col min="12033" max="12033" width="62.75" style="27" customWidth="1"/>
    <col min="12034" max="12034" width="7.125" style="27" customWidth="1"/>
    <col min="12035" max="12035" width="7" style="27" customWidth="1"/>
    <col min="12036" max="12036" width="7.5" style="27" customWidth="1"/>
    <col min="12037" max="12287" width="9" style="27"/>
    <col min="12288" max="12288" width="8.375" style="27" customWidth="1"/>
    <col min="12289" max="12289" width="62.75" style="27" customWidth="1"/>
    <col min="12290" max="12290" width="7.125" style="27" customWidth="1"/>
    <col min="12291" max="12291" width="7" style="27" customWidth="1"/>
    <col min="12292" max="12292" width="7.5" style="27" customWidth="1"/>
    <col min="12293" max="12543" width="9" style="27"/>
    <col min="12544" max="12544" width="8.375" style="27" customWidth="1"/>
    <col min="12545" max="12545" width="62.75" style="27" customWidth="1"/>
    <col min="12546" max="12546" width="7.125" style="27" customWidth="1"/>
    <col min="12547" max="12547" width="7" style="27" customWidth="1"/>
    <col min="12548" max="12548" width="7.5" style="27" customWidth="1"/>
    <col min="12549" max="12799" width="9" style="27"/>
    <col min="12800" max="12800" width="8.375" style="27" customWidth="1"/>
    <col min="12801" max="12801" width="62.75" style="27" customWidth="1"/>
    <col min="12802" max="12802" width="7.125" style="27" customWidth="1"/>
    <col min="12803" max="12803" width="7" style="27" customWidth="1"/>
    <col min="12804" max="12804" width="7.5" style="27" customWidth="1"/>
    <col min="12805" max="13055" width="9" style="27"/>
    <col min="13056" max="13056" width="8.375" style="27" customWidth="1"/>
    <col min="13057" max="13057" width="62.75" style="27" customWidth="1"/>
    <col min="13058" max="13058" width="7.125" style="27" customWidth="1"/>
    <col min="13059" max="13059" width="7" style="27" customWidth="1"/>
    <col min="13060" max="13060" width="7.5" style="27" customWidth="1"/>
    <col min="13061" max="13311" width="9" style="27"/>
    <col min="13312" max="13312" width="8.375" style="27" customWidth="1"/>
    <col min="13313" max="13313" width="62.75" style="27" customWidth="1"/>
    <col min="13314" max="13314" width="7.125" style="27" customWidth="1"/>
    <col min="13315" max="13315" width="7" style="27" customWidth="1"/>
    <col min="13316" max="13316" width="7.5" style="27" customWidth="1"/>
    <col min="13317" max="13567" width="9" style="27"/>
    <col min="13568" max="13568" width="8.375" style="27" customWidth="1"/>
    <col min="13569" max="13569" width="62.75" style="27" customWidth="1"/>
    <col min="13570" max="13570" width="7.125" style="27" customWidth="1"/>
    <col min="13571" max="13571" width="7" style="27" customWidth="1"/>
    <col min="13572" max="13572" width="7.5" style="27" customWidth="1"/>
    <col min="13573" max="13823" width="9" style="27"/>
    <col min="13824" max="13824" width="8.375" style="27" customWidth="1"/>
    <col min="13825" max="13825" width="62.75" style="27" customWidth="1"/>
    <col min="13826" max="13826" width="7.125" style="27" customWidth="1"/>
    <col min="13827" max="13827" width="7" style="27" customWidth="1"/>
    <col min="13828" max="13828" width="7.5" style="27" customWidth="1"/>
    <col min="13829" max="14079" width="9" style="27"/>
    <col min="14080" max="14080" width="8.375" style="27" customWidth="1"/>
    <col min="14081" max="14081" width="62.75" style="27" customWidth="1"/>
    <col min="14082" max="14082" width="7.125" style="27" customWidth="1"/>
    <col min="14083" max="14083" width="7" style="27" customWidth="1"/>
    <col min="14084" max="14084" width="7.5" style="27" customWidth="1"/>
    <col min="14085" max="14335" width="9" style="27"/>
    <col min="14336" max="14336" width="8.375" style="27" customWidth="1"/>
    <col min="14337" max="14337" width="62.75" style="27" customWidth="1"/>
    <col min="14338" max="14338" width="7.125" style="27" customWidth="1"/>
    <col min="14339" max="14339" width="7" style="27" customWidth="1"/>
    <col min="14340" max="14340" width="7.5" style="27" customWidth="1"/>
    <col min="14341" max="14591" width="9" style="27"/>
    <col min="14592" max="14592" width="8.375" style="27" customWidth="1"/>
    <col min="14593" max="14593" width="62.75" style="27" customWidth="1"/>
    <col min="14594" max="14594" width="7.125" style="27" customWidth="1"/>
    <col min="14595" max="14595" width="7" style="27" customWidth="1"/>
    <col min="14596" max="14596" width="7.5" style="27" customWidth="1"/>
    <col min="14597" max="14847" width="9" style="27"/>
    <col min="14848" max="14848" width="8.375" style="27" customWidth="1"/>
    <col min="14849" max="14849" width="62.75" style="27" customWidth="1"/>
    <col min="14850" max="14850" width="7.125" style="27" customWidth="1"/>
    <col min="14851" max="14851" width="7" style="27" customWidth="1"/>
    <col min="14852" max="14852" width="7.5" style="27" customWidth="1"/>
    <col min="14853" max="15103" width="9" style="27"/>
    <col min="15104" max="15104" width="8.375" style="27" customWidth="1"/>
    <col min="15105" max="15105" width="62.75" style="27" customWidth="1"/>
    <col min="15106" max="15106" width="7.125" style="27" customWidth="1"/>
    <col min="15107" max="15107" width="7" style="27" customWidth="1"/>
    <col min="15108" max="15108" width="7.5" style="27" customWidth="1"/>
    <col min="15109" max="15359" width="9" style="27"/>
    <col min="15360" max="15360" width="8.375" style="27" customWidth="1"/>
    <col min="15361" max="15361" width="62.75" style="27" customWidth="1"/>
    <col min="15362" max="15362" width="7.125" style="27" customWidth="1"/>
    <col min="15363" max="15363" width="7" style="27" customWidth="1"/>
    <col min="15364" max="15364" width="7.5" style="27" customWidth="1"/>
    <col min="15365" max="15615" width="9" style="27"/>
    <col min="15616" max="15616" width="8.375" style="27" customWidth="1"/>
    <col min="15617" max="15617" width="62.75" style="27" customWidth="1"/>
    <col min="15618" max="15618" width="7.125" style="27" customWidth="1"/>
    <col min="15619" max="15619" width="7" style="27" customWidth="1"/>
    <col min="15620" max="15620" width="7.5" style="27" customWidth="1"/>
    <col min="15621" max="15871" width="9" style="27"/>
    <col min="15872" max="15872" width="8.375" style="27" customWidth="1"/>
    <col min="15873" max="15873" width="62.75" style="27" customWidth="1"/>
    <col min="15874" max="15874" width="7.125" style="27" customWidth="1"/>
    <col min="15875" max="15875" width="7" style="27" customWidth="1"/>
    <col min="15876" max="15876" width="7.5" style="27" customWidth="1"/>
    <col min="15877" max="16127" width="9" style="27"/>
    <col min="16128" max="16128" width="8.375" style="27" customWidth="1"/>
    <col min="16129" max="16129" width="62.75" style="27" customWidth="1"/>
    <col min="16130" max="16130" width="7.125" style="27" customWidth="1"/>
    <col min="16131" max="16131" width="7" style="27" customWidth="1"/>
    <col min="16132" max="16132" width="7.5" style="27" customWidth="1"/>
    <col min="16133" max="16383" width="9" style="27"/>
    <col min="16384" max="16384" width="9" style="27" customWidth="1"/>
  </cols>
  <sheetData>
    <row r="1" customHeight="1" spans="1:5">
      <c r="A1" s="30" t="s">
        <v>272</v>
      </c>
      <c r="B1" s="30"/>
      <c r="C1" s="30"/>
      <c r="D1" s="30"/>
      <c r="E1" s="30"/>
    </row>
    <row r="2" ht="27.6" customHeight="1" spans="1:5">
      <c r="A2" s="31" t="s">
        <v>273</v>
      </c>
      <c r="B2" s="31"/>
      <c r="C2" s="31"/>
      <c r="D2" s="31"/>
      <c r="E2" s="31"/>
    </row>
    <row r="3" customHeight="1" spans="1:5">
      <c r="A3" s="32" t="s">
        <v>2</v>
      </c>
      <c r="B3" s="33"/>
      <c r="C3" s="33"/>
      <c r="D3" s="33"/>
      <c r="E3" s="33"/>
    </row>
    <row r="4" s="16" customFormat="1" ht="35.25" customHeight="1" spans="1:6">
      <c r="A4" s="34" t="s">
        <v>3</v>
      </c>
      <c r="B4" s="35" t="s">
        <v>4</v>
      </c>
      <c r="C4" s="35" t="s">
        <v>5</v>
      </c>
      <c r="D4" s="35" t="s">
        <v>6</v>
      </c>
      <c r="E4" s="35" t="s">
        <v>7</v>
      </c>
      <c r="F4" s="36" t="s">
        <v>8</v>
      </c>
    </row>
    <row r="5" s="17" customFormat="1" customHeight="1" spans="1:5">
      <c r="A5" s="37" t="s">
        <v>9</v>
      </c>
      <c r="B5" s="38"/>
      <c r="C5" s="38"/>
      <c r="D5" s="38"/>
      <c r="E5" s="38"/>
    </row>
    <row r="6" customHeight="1" spans="1:5">
      <c r="A6" s="39" t="s">
        <v>274</v>
      </c>
      <c r="B6" s="40" t="s">
        <v>275</v>
      </c>
      <c r="C6" s="41">
        <f>SUM(C7+C10+C11+C12+C13)</f>
        <v>30</v>
      </c>
      <c r="D6" s="42"/>
      <c r="E6" s="42"/>
    </row>
    <row r="7" s="18" customFormat="1" customHeight="1" spans="1:5">
      <c r="A7" s="42" t="s">
        <v>14</v>
      </c>
      <c r="B7" s="43" t="s">
        <v>276</v>
      </c>
      <c r="C7" s="44">
        <f>C8+C9</f>
        <v>10</v>
      </c>
      <c r="D7" s="45"/>
      <c r="E7" s="46"/>
    </row>
    <row r="8" s="17" customFormat="1" customHeight="1" spans="1:5">
      <c r="A8" s="47" t="s">
        <v>30</v>
      </c>
      <c r="B8" s="48" t="s">
        <v>276</v>
      </c>
      <c r="C8" s="49">
        <v>5</v>
      </c>
      <c r="D8" s="50"/>
      <c r="E8" s="50"/>
    </row>
    <row r="9" s="17" customFormat="1" customHeight="1" spans="1:5">
      <c r="A9" s="47" t="s">
        <v>33</v>
      </c>
      <c r="B9" s="48" t="s">
        <v>277</v>
      </c>
      <c r="C9" s="49">
        <v>5</v>
      </c>
      <c r="D9" s="50"/>
      <c r="E9" s="50"/>
    </row>
    <row r="10" customHeight="1" spans="1:5">
      <c r="A10" s="51" t="s">
        <v>16</v>
      </c>
      <c r="B10" s="52" t="s">
        <v>278</v>
      </c>
      <c r="C10" s="53">
        <v>5</v>
      </c>
      <c r="D10" s="54"/>
      <c r="E10" s="54"/>
    </row>
    <row r="11" customHeight="1" spans="1:5">
      <c r="A11" s="51" t="s">
        <v>19</v>
      </c>
      <c r="B11" s="52" t="s">
        <v>279</v>
      </c>
      <c r="C11" s="53">
        <v>5</v>
      </c>
      <c r="D11" s="54"/>
      <c r="E11" s="54"/>
    </row>
    <row r="12" customHeight="1" spans="1:5">
      <c r="A12" s="50" t="s">
        <v>22</v>
      </c>
      <c r="B12" s="52" t="s">
        <v>280</v>
      </c>
      <c r="C12" s="53">
        <v>5</v>
      </c>
      <c r="D12" s="54"/>
      <c r="E12" s="54"/>
    </row>
    <row r="13" customHeight="1" spans="1:5">
      <c r="A13" s="50" t="s">
        <v>24</v>
      </c>
      <c r="B13" s="52" t="s">
        <v>281</v>
      </c>
      <c r="C13" s="53">
        <v>5</v>
      </c>
      <c r="D13" s="54"/>
      <c r="E13" s="54"/>
    </row>
    <row r="14" customHeight="1" spans="1:5">
      <c r="A14" s="50">
        <v>2</v>
      </c>
      <c r="B14" s="55" t="s">
        <v>282</v>
      </c>
      <c r="C14" s="53">
        <v>5</v>
      </c>
      <c r="D14" s="54"/>
      <c r="E14" s="54"/>
    </row>
    <row r="15" customHeight="1" spans="1:5">
      <c r="A15" s="50">
        <v>3</v>
      </c>
      <c r="B15" s="55" t="s">
        <v>283</v>
      </c>
      <c r="C15" s="53">
        <v>5</v>
      </c>
      <c r="D15" s="54"/>
      <c r="E15" s="54"/>
    </row>
    <row r="16" customHeight="1" spans="1:5">
      <c r="A16" s="42" t="s">
        <v>26</v>
      </c>
      <c r="B16" s="56" t="s">
        <v>13</v>
      </c>
      <c r="C16" s="57">
        <f>SUM(C17:C21)</f>
        <v>25</v>
      </c>
      <c r="D16" s="58"/>
      <c r="E16" s="42"/>
    </row>
    <row r="17" s="17" customFormat="1" customHeight="1" spans="1:5">
      <c r="A17" s="47" t="s">
        <v>14</v>
      </c>
      <c r="B17" s="59" t="s">
        <v>284</v>
      </c>
      <c r="C17" s="49">
        <v>5</v>
      </c>
      <c r="D17" s="60"/>
      <c r="E17" s="50"/>
    </row>
    <row r="18" s="17" customFormat="1" customHeight="1" spans="1:5">
      <c r="A18" s="47" t="s">
        <v>16</v>
      </c>
      <c r="B18" s="59" t="s">
        <v>15</v>
      </c>
      <c r="C18" s="49">
        <v>5</v>
      </c>
      <c r="D18" s="61"/>
      <c r="E18" s="61"/>
    </row>
    <row r="19" s="17" customFormat="1" customHeight="1" spans="1:6">
      <c r="A19" s="47" t="s">
        <v>19</v>
      </c>
      <c r="B19" s="59" t="s">
        <v>285</v>
      </c>
      <c r="C19" s="49">
        <v>5</v>
      </c>
      <c r="D19" s="61"/>
      <c r="E19" s="61"/>
      <c r="F19" s="17" t="s">
        <v>18</v>
      </c>
    </row>
    <row r="20" customHeight="1" spans="1:6">
      <c r="A20" s="50" t="s">
        <v>22</v>
      </c>
      <c r="B20" s="62" t="s">
        <v>286</v>
      </c>
      <c r="C20" s="53">
        <v>5</v>
      </c>
      <c r="D20" s="63"/>
      <c r="E20" s="63"/>
      <c r="F20" s="27" t="s">
        <v>21</v>
      </c>
    </row>
    <row r="21" customHeight="1" spans="1:6">
      <c r="A21" s="50" t="s">
        <v>24</v>
      </c>
      <c r="B21" s="59" t="s">
        <v>287</v>
      </c>
      <c r="C21" s="53">
        <v>5</v>
      </c>
      <c r="D21" s="63"/>
      <c r="E21" s="63"/>
      <c r="F21" s="27" t="s">
        <v>18</v>
      </c>
    </row>
    <row r="22" s="18" customFormat="1" ht="51" customHeight="1" spans="1:5">
      <c r="A22" s="64" t="s">
        <v>72</v>
      </c>
      <c r="B22" s="43" t="s">
        <v>288</v>
      </c>
      <c r="C22" s="44">
        <f>C23+C33+C34+C35+C36+C37</f>
        <v>70</v>
      </c>
      <c r="D22" s="45"/>
      <c r="E22" s="46"/>
    </row>
    <row r="23" s="18" customFormat="1" customHeight="1" spans="1:5">
      <c r="A23" s="42" t="s">
        <v>14</v>
      </c>
      <c r="B23" s="65" t="s">
        <v>289</v>
      </c>
      <c r="C23" s="44">
        <f>SUM(C24:C32)</f>
        <v>45</v>
      </c>
      <c r="D23" s="45"/>
      <c r="E23" s="46"/>
    </row>
    <row r="24" s="19" customFormat="1" ht="18.75" customHeight="1" spans="1:5">
      <c r="A24" s="47" t="s">
        <v>30</v>
      </c>
      <c r="B24" s="59" t="s">
        <v>290</v>
      </c>
      <c r="C24" s="66">
        <v>5</v>
      </c>
      <c r="D24" s="67"/>
      <c r="E24" s="68"/>
    </row>
    <row r="25" s="19" customFormat="1" ht="18.75" customHeight="1" spans="1:5">
      <c r="A25" s="47" t="s">
        <v>33</v>
      </c>
      <c r="B25" s="59" t="s">
        <v>291</v>
      </c>
      <c r="C25" s="66">
        <v>5</v>
      </c>
      <c r="D25" s="67"/>
      <c r="E25" s="68"/>
    </row>
    <row r="26" s="19" customFormat="1" ht="18.75" customHeight="1" spans="1:5">
      <c r="A26" s="50" t="s">
        <v>36</v>
      </c>
      <c r="B26" s="59" t="s">
        <v>292</v>
      </c>
      <c r="C26" s="66">
        <v>5</v>
      </c>
      <c r="D26" s="67"/>
      <c r="E26" s="68"/>
    </row>
    <row r="27" s="19" customFormat="1" ht="18.75" customHeight="1" spans="1:5">
      <c r="A27" s="50" t="s">
        <v>38</v>
      </c>
      <c r="B27" s="59" t="s">
        <v>293</v>
      </c>
      <c r="C27" s="66">
        <v>5</v>
      </c>
      <c r="D27" s="67"/>
      <c r="E27" s="68"/>
    </row>
    <row r="28" s="19" customFormat="1" ht="18.75" customHeight="1" spans="1:5">
      <c r="A28" s="50" t="s">
        <v>41</v>
      </c>
      <c r="B28" s="59" t="s">
        <v>294</v>
      </c>
      <c r="C28" s="66">
        <v>5</v>
      </c>
      <c r="D28" s="67"/>
      <c r="E28" s="68"/>
    </row>
    <row r="29" s="19" customFormat="1" ht="18.75" customHeight="1" spans="1:5">
      <c r="A29" s="50" t="s">
        <v>44</v>
      </c>
      <c r="B29" s="59" t="s">
        <v>295</v>
      </c>
      <c r="C29" s="66">
        <v>5</v>
      </c>
      <c r="D29" s="67"/>
      <c r="E29" s="68"/>
    </row>
    <row r="30" s="19" customFormat="1" ht="18.75" customHeight="1" spans="1:5">
      <c r="A30" s="50" t="s">
        <v>46</v>
      </c>
      <c r="B30" s="59" t="s">
        <v>296</v>
      </c>
      <c r="C30" s="66">
        <v>5</v>
      </c>
      <c r="D30" s="67"/>
      <c r="E30" s="68"/>
    </row>
    <row r="31" s="19" customFormat="1" ht="39.75" customHeight="1" spans="1:5">
      <c r="A31" s="50" t="s">
        <v>49</v>
      </c>
      <c r="B31" s="59" t="s">
        <v>297</v>
      </c>
      <c r="C31" s="66">
        <v>5</v>
      </c>
      <c r="D31" s="67"/>
      <c r="E31" s="68"/>
    </row>
    <row r="32" s="19" customFormat="1" ht="39.75" customHeight="1" spans="1:5">
      <c r="A32" s="50" t="s">
        <v>52</v>
      </c>
      <c r="B32" s="59" t="s">
        <v>298</v>
      </c>
      <c r="C32" s="66">
        <v>5</v>
      </c>
      <c r="D32" s="67"/>
      <c r="E32" s="68"/>
    </row>
    <row r="33" s="19" customFormat="1" ht="19.5" customHeight="1" spans="1:5">
      <c r="A33" s="47" t="s">
        <v>16</v>
      </c>
      <c r="B33" s="69" t="s">
        <v>299</v>
      </c>
      <c r="C33" s="66">
        <v>5</v>
      </c>
      <c r="D33" s="67"/>
      <c r="E33" s="68"/>
    </row>
    <row r="34" s="19" customFormat="1" ht="18" customHeight="1" spans="1:5">
      <c r="A34" s="47" t="s">
        <v>19</v>
      </c>
      <c r="B34" s="69" t="s">
        <v>300</v>
      </c>
      <c r="C34" s="66">
        <v>5</v>
      </c>
      <c r="D34" s="67"/>
      <c r="E34" s="68"/>
    </row>
    <row r="35" s="19" customFormat="1" ht="18" customHeight="1" spans="1:5">
      <c r="A35" s="50" t="s">
        <v>22</v>
      </c>
      <c r="B35" s="69" t="s">
        <v>301</v>
      </c>
      <c r="C35" s="66">
        <v>5</v>
      </c>
      <c r="D35" s="67"/>
      <c r="E35" s="68"/>
    </row>
    <row r="36" s="19" customFormat="1" ht="18" customHeight="1" spans="1:5">
      <c r="A36" s="50" t="s">
        <v>24</v>
      </c>
      <c r="B36" s="69" t="s">
        <v>302</v>
      </c>
      <c r="C36" s="66">
        <v>5</v>
      </c>
      <c r="D36" s="67"/>
      <c r="E36" s="68"/>
    </row>
    <row r="37" s="19" customFormat="1" ht="18" customHeight="1" spans="1:5">
      <c r="A37" s="70" t="s">
        <v>303</v>
      </c>
      <c r="B37" s="69" t="s">
        <v>304</v>
      </c>
      <c r="C37" s="66">
        <v>5</v>
      </c>
      <c r="D37" s="67"/>
      <c r="E37" s="68"/>
    </row>
    <row r="38" s="18" customFormat="1" customHeight="1" spans="1:5">
      <c r="A38" s="64" t="s">
        <v>146</v>
      </c>
      <c r="B38" s="71" t="s">
        <v>73</v>
      </c>
      <c r="C38" s="44">
        <f>SUM(C39,C40,C50,C54,C59,C63,C68,C69)</f>
        <v>130</v>
      </c>
      <c r="D38" s="45"/>
      <c r="E38" s="46"/>
    </row>
    <row r="39" s="20" customFormat="1" customHeight="1" spans="1:7">
      <c r="A39" s="50" t="s">
        <v>74</v>
      </c>
      <c r="B39" s="59" t="s">
        <v>75</v>
      </c>
      <c r="C39" s="53">
        <v>5</v>
      </c>
      <c r="D39" s="63"/>
      <c r="E39" s="63"/>
      <c r="F39" s="72" t="s">
        <v>75</v>
      </c>
      <c r="G39" s="20" t="s">
        <v>76</v>
      </c>
    </row>
    <row r="40" s="18" customFormat="1" customHeight="1" spans="1:5">
      <c r="A40" s="64" t="s">
        <v>65</v>
      </c>
      <c r="B40" s="43" t="s">
        <v>305</v>
      </c>
      <c r="C40" s="44">
        <f>SUM(C41:C49)</f>
        <v>45</v>
      </c>
      <c r="D40" s="45"/>
      <c r="E40" s="46"/>
    </row>
    <row r="41" s="17" customFormat="1" ht="38.25" customHeight="1" spans="1:7">
      <c r="A41" s="50" t="s">
        <v>30</v>
      </c>
      <c r="B41" s="59" t="s">
        <v>306</v>
      </c>
      <c r="C41" s="53">
        <v>5</v>
      </c>
      <c r="D41" s="63"/>
      <c r="E41" s="63"/>
      <c r="F41" s="72"/>
      <c r="G41" s="73"/>
    </row>
    <row r="42" s="17" customFormat="1" customHeight="1" spans="1:7">
      <c r="A42" s="50" t="s">
        <v>33</v>
      </c>
      <c r="B42" s="59" t="s">
        <v>307</v>
      </c>
      <c r="C42" s="53">
        <v>5</v>
      </c>
      <c r="D42" s="63"/>
      <c r="E42" s="63"/>
      <c r="F42" s="72"/>
      <c r="G42" s="73"/>
    </row>
    <row r="43" s="17" customFormat="1" ht="49.15" customHeight="1" spans="1:7">
      <c r="A43" s="50" t="s">
        <v>36</v>
      </c>
      <c r="B43" s="59" t="s">
        <v>308</v>
      </c>
      <c r="C43" s="53">
        <v>5</v>
      </c>
      <c r="D43" s="63"/>
      <c r="E43" s="63"/>
      <c r="F43" s="72"/>
      <c r="G43" s="73"/>
    </row>
    <row r="44" s="17" customFormat="1" ht="49.9" customHeight="1" spans="1:7">
      <c r="A44" s="50" t="s">
        <v>38</v>
      </c>
      <c r="B44" s="59" t="s">
        <v>309</v>
      </c>
      <c r="C44" s="53">
        <v>5</v>
      </c>
      <c r="D44" s="63"/>
      <c r="E44" s="63"/>
      <c r="F44" s="72"/>
      <c r="G44" s="73"/>
    </row>
    <row r="45" s="17" customFormat="1" ht="27.75" customHeight="1" spans="1:6">
      <c r="A45" s="50" t="s">
        <v>41</v>
      </c>
      <c r="B45" s="59" t="s">
        <v>310</v>
      </c>
      <c r="C45" s="53">
        <v>5</v>
      </c>
      <c r="D45" s="63"/>
      <c r="E45" s="63"/>
      <c r="F45" s="72"/>
    </row>
    <row r="46" s="17" customFormat="1" customHeight="1" spans="1:6">
      <c r="A46" s="50" t="s">
        <v>44</v>
      </c>
      <c r="B46" s="59" t="s">
        <v>311</v>
      </c>
      <c r="C46" s="53">
        <v>5</v>
      </c>
      <c r="D46" s="63"/>
      <c r="E46" s="63"/>
      <c r="F46" s="74"/>
    </row>
    <row r="47" s="17" customFormat="1" customHeight="1" spans="1:6">
      <c r="A47" s="50" t="s">
        <v>46</v>
      </c>
      <c r="B47" s="59" t="s">
        <v>312</v>
      </c>
      <c r="C47" s="53">
        <v>5</v>
      </c>
      <c r="D47" s="63"/>
      <c r="E47" s="63"/>
      <c r="F47" s="74"/>
    </row>
    <row r="48" s="17" customFormat="1" customHeight="1" spans="1:6">
      <c r="A48" s="50" t="s">
        <v>49</v>
      </c>
      <c r="B48" s="59" t="s">
        <v>95</v>
      </c>
      <c r="C48" s="53">
        <v>5</v>
      </c>
      <c r="D48" s="63"/>
      <c r="E48" s="63"/>
      <c r="F48" s="74"/>
    </row>
    <row r="49" s="17" customFormat="1" customHeight="1" spans="1:6">
      <c r="A49" s="50" t="s">
        <v>52</v>
      </c>
      <c r="B49" s="59" t="s">
        <v>99</v>
      </c>
      <c r="C49" s="53">
        <v>5</v>
      </c>
      <c r="D49" s="63"/>
      <c r="E49" s="63"/>
      <c r="F49" s="74"/>
    </row>
    <row r="50" s="18" customFormat="1" customHeight="1" spans="1:5">
      <c r="A50" s="64" t="s">
        <v>313</v>
      </c>
      <c r="B50" s="43" t="s">
        <v>314</v>
      </c>
      <c r="C50" s="44">
        <f>SUM(C51:C53)</f>
        <v>15</v>
      </c>
      <c r="D50" s="45"/>
      <c r="E50" s="46"/>
    </row>
    <row r="51" s="21" customFormat="1" customHeight="1" spans="1:8">
      <c r="A51" s="50" t="s">
        <v>30</v>
      </c>
      <c r="B51" s="59" t="s">
        <v>315</v>
      </c>
      <c r="C51" s="49">
        <v>5</v>
      </c>
      <c r="D51" s="61"/>
      <c r="E51" s="61"/>
      <c r="H51" s="17"/>
    </row>
    <row r="52" s="17" customFormat="1" ht="25.5" customHeight="1" spans="1:7">
      <c r="A52" s="50" t="s">
        <v>33</v>
      </c>
      <c r="B52" s="59" t="s">
        <v>316</v>
      </c>
      <c r="C52" s="49">
        <v>5</v>
      </c>
      <c r="D52" s="61"/>
      <c r="E52" s="61"/>
      <c r="F52" s="75" t="s">
        <v>103</v>
      </c>
      <c r="G52" s="17" t="s">
        <v>104</v>
      </c>
    </row>
    <row r="53" s="17" customFormat="1" ht="24.75" customHeight="1" spans="1:7">
      <c r="A53" s="50" t="s">
        <v>36</v>
      </c>
      <c r="B53" s="59" t="s">
        <v>317</v>
      </c>
      <c r="C53" s="49">
        <v>5</v>
      </c>
      <c r="D53" s="61"/>
      <c r="E53" s="61"/>
      <c r="F53" s="76" t="s">
        <v>262</v>
      </c>
      <c r="G53" s="17" t="s">
        <v>104</v>
      </c>
    </row>
    <row r="54" s="18" customFormat="1" customHeight="1" spans="1:5">
      <c r="A54" s="42" t="s">
        <v>318</v>
      </c>
      <c r="B54" s="71" t="s">
        <v>319</v>
      </c>
      <c r="C54" s="44">
        <f>SUM(C55:C58)</f>
        <v>20</v>
      </c>
      <c r="D54" s="45"/>
      <c r="E54" s="46"/>
    </row>
    <row r="55" s="17" customFormat="1" ht="35.25" customHeight="1" spans="1:6">
      <c r="A55" s="50" t="s">
        <v>30</v>
      </c>
      <c r="B55" s="59" t="s">
        <v>320</v>
      </c>
      <c r="C55" s="53">
        <v>5</v>
      </c>
      <c r="D55" s="77"/>
      <c r="E55" s="78"/>
      <c r="F55" s="74" t="s">
        <v>123</v>
      </c>
    </row>
    <row r="56" s="17" customFormat="1" ht="22.5" customHeight="1" spans="1:6">
      <c r="A56" s="50" t="s">
        <v>33</v>
      </c>
      <c r="B56" s="59" t="s">
        <v>124</v>
      </c>
      <c r="C56" s="53">
        <v>5</v>
      </c>
      <c r="D56" s="77"/>
      <c r="E56" s="78"/>
      <c r="F56" s="75"/>
    </row>
    <row r="57" s="17" customFormat="1" ht="21" customHeight="1" spans="1:6">
      <c r="A57" s="50" t="s">
        <v>36</v>
      </c>
      <c r="B57" s="59" t="s">
        <v>127</v>
      </c>
      <c r="C57" s="53">
        <v>5</v>
      </c>
      <c r="D57" s="77"/>
      <c r="E57" s="78"/>
      <c r="F57" s="79" t="s">
        <v>126</v>
      </c>
    </row>
    <row r="58" s="17" customFormat="1" customHeight="1" spans="1:6">
      <c r="A58" s="50" t="s">
        <v>38</v>
      </c>
      <c r="B58" s="59" t="s">
        <v>128</v>
      </c>
      <c r="C58" s="53">
        <v>5</v>
      </c>
      <c r="D58" s="77"/>
      <c r="E58" s="78"/>
      <c r="F58" s="76"/>
    </row>
    <row r="59" s="18" customFormat="1" customHeight="1" spans="1:5">
      <c r="A59" s="42" t="s">
        <v>193</v>
      </c>
      <c r="B59" s="71" t="s">
        <v>321</v>
      </c>
      <c r="C59" s="44">
        <f>SUM(C60:C62)</f>
        <v>15</v>
      </c>
      <c r="D59" s="45"/>
      <c r="E59" s="46"/>
    </row>
    <row r="60" s="17" customFormat="1" customHeight="1" spans="1:6">
      <c r="A60" s="50" t="s">
        <v>30</v>
      </c>
      <c r="B60" s="59" t="s">
        <v>322</v>
      </c>
      <c r="C60" s="49">
        <v>5</v>
      </c>
      <c r="D60" s="77"/>
      <c r="E60" s="78"/>
      <c r="F60" s="76"/>
    </row>
    <row r="61" s="17" customFormat="1" customHeight="1" spans="1:6">
      <c r="A61" s="50" t="s">
        <v>33</v>
      </c>
      <c r="B61" s="59" t="s">
        <v>323</v>
      </c>
      <c r="C61" s="49">
        <v>5</v>
      </c>
      <c r="D61" s="77"/>
      <c r="E61" s="78"/>
      <c r="F61" s="76"/>
    </row>
    <row r="62" s="17" customFormat="1" customHeight="1" spans="1:6">
      <c r="A62" s="50" t="s">
        <v>36</v>
      </c>
      <c r="B62" s="59" t="s">
        <v>324</v>
      </c>
      <c r="C62" s="49">
        <v>5</v>
      </c>
      <c r="D62" s="77"/>
      <c r="E62" s="78"/>
      <c r="F62" s="76"/>
    </row>
    <row r="63" s="18" customFormat="1" customHeight="1" spans="1:5">
      <c r="A63" s="42" t="s">
        <v>195</v>
      </c>
      <c r="B63" s="71" t="s">
        <v>325</v>
      </c>
      <c r="C63" s="44">
        <f>SUM(C64:C67)</f>
        <v>20</v>
      </c>
      <c r="D63" s="45"/>
      <c r="E63" s="46"/>
    </row>
    <row r="64" s="17" customFormat="1" customHeight="1" spans="1:6">
      <c r="A64" s="50" t="s">
        <v>30</v>
      </c>
      <c r="B64" s="59" t="s">
        <v>326</v>
      </c>
      <c r="C64" s="49">
        <v>5</v>
      </c>
      <c r="D64" s="77"/>
      <c r="E64" s="78"/>
      <c r="F64" s="76"/>
    </row>
    <row r="65" s="17" customFormat="1" customHeight="1" spans="1:6">
      <c r="A65" s="50" t="s">
        <v>33</v>
      </c>
      <c r="B65" s="59" t="s">
        <v>327</v>
      </c>
      <c r="C65" s="49">
        <v>5</v>
      </c>
      <c r="D65" s="77"/>
      <c r="E65" s="78"/>
      <c r="F65" s="76"/>
    </row>
    <row r="66" s="17" customFormat="1" ht="28.5" customHeight="1" spans="1:6">
      <c r="A66" s="50" t="s">
        <v>36</v>
      </c>
      <c r="B66" s="59" t="s">
        <v>328</v>
      </c>
      <c r="C66" s="49">
        <v>5</v>
      </c>
      <c r="D66" s="77"/>
      <c r="E66" s="78"/>
      <c r="F66" s="76"/>
    </row>
    <row r="67" s="17" customFormat="1" ht="30.75" customHeight="1" spans="1:6">
      <c r="A67" s="70" t="s">
        <v>38</v>
      </c>
      <c r="B67" s="59" t="s">
        <v>329</v>
      </c>
      <c r="C67" s="49">
        <v>5</v>
      </c>
      <c r="D67" s="77"/>
      <c r="E67" s="78"/>
      <c r="F67" s="76"/>
    </row>
    <row r="68" s="17" customFormat="1" customHeight="1" spans="1:6">
      <c r="A68" s="70" t="s">
        <v>134</v>
      </c>
      <c r="B68" s="59" t="s">
        <v>131</v>
      </c>
      <c r="C68" s="53">
        <v>5</v>
      </c>
      <c r="D68" s="77"/>
      <c r="E68" s="78"/>
      <c r="F68" s="76"/>
    </row>
    <row r="69" s="17" customFormat="1" ht="24.75" customHeight="1" spans="1:6">
      <c r="A69" s="70" t="s">
        <v>330</v>
      </c>
      <c r="B69" s="59" t="s">
        <v>331</v>
      </c>
      <c r="C69" s="53">
        <v>5</v>
      </c>
      <c r="D69" s="77"/>
      <c r="E69" s="78"/>
      <c r="F69" s="76"/>
    </row>
    <row r="70" s="18" customFormat="1" customHeight="1" spans="1:5">
      <c r="A70" s="64" t="s">
        <v>149</v>
      </c>
      <c r="B70" s="71" t="s">
        <v>332</v>
      </c>
      <c r="C70" s="44">
        <f>C71</f>
        <v>5</v>
      </c>
      <c r="D70" s="45"/>
      <c r="E70" s="46"/>
    </row>
    <row r="71" s="17" customFormat="1" customHeight="1" spans="1:6">
      <c r="A71" s="50" t="s">
        <v>14</v>
      </c>
      <c r="B71" s="59" t="s">
        <v>148</v>
      </c>
      <c r="C71" s="53">
        <v>5</v>
      </c>
      <c r="D71" s="77"/>
      <c r="E71" s="78"/>
      <c r="F71" s="80"/>
    </row>
    <row r="72" s="17" customFormat="1" customHeight="1" spans="1:5">
      <c r="A72" s="42" t="s">
        <v>333</v>
      </c>
      <c r="B72" s="81" t="s">
        <v>334</v>
      </c>
      <c r="C72" s="82">
        <f>SUM(C73:C75)</f>
        <v>15</v>
      </c>
      <c r="D72" s="83"/>
      <c r="E72" s="84"/>
    </row>
    <row r="73" s="22" customFormat="1" customHeight="1" spans="1:5">
      <c r="A73" s="50" t="s">
        <v>14</v>
      </c>
      <c r="B73" s="59" t="s">
        <v>151</v>
      </c>
      <c r="C73" s="53">
        <v>5</v>
      </c>
      <c r="D73" s="77"/>
      <c r="E73" s="78"/>
    </row>
    <row r="74" s="22" customFormat="1" ht="30" customHeight="1" spans="1:5">
      <c r="A74" s="50" t="s">
        <v>16</v>
      </c>
      <c r="B74" s="59" t="s">
        <v>335</v>
      </c>
      <c r="C74" s="53">
        <v>5</v>
      </c>
      <c r="D74" s="77"/>
      <c r="E74" s="78"/>
    </row>
    <row r="75" s="22" customFormat="1" customHeight="1" spans="1:5">
      <c r="A75" s="50" t="s">
        <v>19</v>
      </c>
      <c r="B75" s="59" t="s">
        <v>336</v>
      </c>
      <c r="C75" s="53">
        <v>5</v>
      </c>
      <c r="D75" s="77"/>
      <c r="E75" s="78"/>
    </row>
    <row r="76" s="17" customFormat="1" ht="20.25" customHeight="1" spans="1:5">
      <c r="A76" s="50"/>
      <c r="B76" s="85" t="s">
        <v>153</v>
      </c>
      <c r="C76" s="86">
        <f>SUM(C6,C14:C15,C16,C22,C70,C72)+C38</f>
        <v>285</v>
      </c>
      <c r="D76" s="87">
        <f>COUNTA(D6:D75)</f>
        <v>0</v>
      </c>
      <c r="E76" s="88"/>
    </row>
    <row r="77" s="17" customFormat="1" ht="37.5" customHeight="1" spans="1:5">
      <c r="A77" s="50"/>
      <c r="B77" s="89" t="s">
        <v>337</v>
      </c>
      <c r="C77" s="90">
        <f>(SUM(C6,C14:C15,C16,C22,C70,C72)/(COUNTA(B6:B75)-COUNTA(B38:B69)-7-COUNTA(D6:D37)-COUNTA(D70:D75))+C38/(COUNTA(B38:B69)-6-COUNTA(D38:D69)))/2</f>
        <v>5</v>
      </c>
      <c r="D77" s="90"/>
      <c r="E77" s="90"/>
    </row>
    <row r="78" s="17" customFormat="1" ht="23.25" customHeight="1" spans="1:5">
      <c r="A78" s="50"/>
      <c r="B78" s="89" t="s">
        <v>338</v>
      </c>
      <c r="C78" s="90">
        <f>100*C77/5</f>
        <v>100</v>
      </c>
      <c r="D78" s="90"/>
      <c r="E78" s="90"/>
    </row>
    <row r="79" s="17" customFormat="1" ht="135.75" hidden="1" customHeight="1" spans="1:5">
      <c r="A79" s="50"/>
      <c r="B79" s="91" t="s">
        <v>156</v>
      </c>
      <c r="C79" s="92"/>
      <c r="D79" s="92"/>
      <c r="E79" s="93"/>
    </row>
    <row r="80" s="17" customFormat="1" customHeight="1" spans="1:5">
      <c r="A80" s="94" t="s">
        <v>339</v>
      </c>
      <c r="B80" s="95"/>
      <c r="C80" s="95"/>
      <c r="D80" s="95"/>
      <c r="E80" s="95"/>
    </row>
    <row r="81" s="22" customFormat="1" ht="22.5" customHeight="1" spans="1:5">
      <c r="A81" s="96" t="s">
        <v>158</v>
      </c>
      <c r="B81" s="97" t="s">
        <v>340</v>
      </c>
      <c r="C81" s="98">
        <f>SUM(C82:C91,C116,C119,C122,C129:C132)</f>
        <v>205</v>
      </c>
      <c r="D81" s="99"/>
      <c r="E81" s="97"/>
    </row>
    <row r="82" s="17" customFormat="1" ht="22.5" customHeight="1" spans="1:6">
      <c r="A82" s="50">
        <v>1</v>
      </c>
      <c r="B82" s="59" t="s">
        <v>341</v>
      </c>
      <c r="C82" s="53">
        <v>5</v>
      </c>
      <c r="D82" s="77"/>
      <c r="E82" s="78"/>
      <c r="F82" s="75"/>
    </row>
    <row r="83" s="17" customFormat="1" ht="22.5" customHeight="1" spans="1:6">
      <c r="A83" s="50">
        <v>2</v>
      </c>
      <c r="B83" s="59" t="s">
        <v>342</v>
      </c>
      <c r="C83" s="53">
        <v>5</v>
      </c>
      <c r="D83" s="77"/>
      <c r="E83" s="78"/>
      <c r="F83" s="75"/>
    </row>
    <row r="84" s="17" customFormat="1" ht="28.5" customHeight="1" spans="1:6">
      <c r="A84" s="50">
        <v>3</v>
      </c>
      <c r="B84" s="59" t="s">
        <v>343</v>
      </c>
      <c r="C84" s="53">
        <v>5</v>
      </c>
      <c r="D84" s="77"/>
      <c r="E84" s="78"/>
      <c r="F84" s="75"/>
    </row>
    <row r="85" s="17" customFormat="1" ht="22.5" customHeight="1" spans="1:6">
      <c r="A85" s="50">
        <v>4</v>
      </c>
      <c r="B85" s="59" t="s">
        <v>344</v>
      </c>
      <c r="C85" s="53">
        <v>5</v>
      </c>
      <c r="D85" s="77"/>
      <c r="E85" s="78"/>
      <c r="F85" s="75"/>
    </row>
    <row r="86" s="17" customFormat="1" ht="22.5" customHeight="1" spans="1:6">
      <c r="A86" s="50">
        <v>5</v>
      </c>
      <c r="B86" s="59" t="s">
        <v>266</v>
      </c>
      <c r="C86" s="53">
        <v>5</v>
      </c>
      <c r="D86" s="77"/>
      <c r="E86" s="78"/>
      <c r="F86" s="75"/>
    </row>
    <row r="87" s="17" customFormat="1" ht="22.5" customHeight="1" spans="1:6">
      <c r="A87" s="50">
        <v>6</v>
      </c>
      <c r="B87" s="59" t="s">
        <v>345</v>
      </c>
      <c r="C87" s="53">
        <v>5</v>
      </c>
      <c r="D87" s="77"/>
      <c r="E87" s="78"/>
      <c r="F87" s="75"/>
    </row>
    <row r="88" s="17" customFormat="1" ht="22.5" customHeight="1" spans="1:6">
      <c r="A88" s="50">
        <v>7</v>
      </c>
      <c r="B88" s="59" t="s">
        <v>169</v>
      </c>
      <c r="C88" s="49">
        <v>5</v>
      </c>
      <c r="D88" s="77"/>
      <c r="E88" s="78"/>
      <c r="F88" s="75"/>
    </row>
    <row r="89" s="17" customFormat="1" ht="22.5" customHeight="1" spans="1:6">
      <c r="A89" s="50">
        <v>8</v>
      </c>
      <c r="B89" s="59" t="s">
        <v>170</v>
      </c>
      <c r="C89" s="53">
        <v>5</v>
      </c>
      <c r="D89" s="77"/>
      <c r="E89" s="78"/>
      <c r="F89" s="75"/>
    </row>
    <row r="90" s="17" customFormat="1" ht="22.5" customHeight="1" spans="1:6">
      <c r="A90" s="50">
        <v>9</v>
      </c>
      <c r="B90" s="59" t="s">
        <v>171</v>
      </c>
      <c r="C90" s="53">
        <v>5</v>
      </c>
      <c r="D90" s="77"/>
      <c r="E90" s="78"/>
      <c r="F90" s="75"/>
    </row>
    <row r="91" s="17" customFormat="1" ht="22.5" customHeight="1" spans="1:6">
      <c r="A91" s="42" t="s">
        <v>346</v>
      </c>
      <c r="B91" s="56" t="s">
        <v>172</v>
      </c>
      <c r="C91" s="100">
        <f>SUM(C92:C93)</f>
        <v>90</v>
      </c>
      <c r="D91" s="64"/>
      <c r="E91" s="84"/>
      <c r="F91" s="75"/>
    </row>
    <row r="92" s="17" customFormat="1" ht="22.5" customHeight="1" spans="1:6">
      <c r="A92" s="70" t="s">
        <v>74</v>
      </c>
      <c r="B92" s="59" t="s">
        <v>347</v>
      </c>
      <c r="C92" s="53">
        <v>5</v>
      </c>
      <c r="D92" s="77"/>
      <c r="E92" s="78"/>
      <c r="F92" s="75"/>
    </row>
    <row r="93" s="17" customFormat="1" ht="22.5" customHeight="1" spans="1:6">
      <c r="A93" s="64" t="s">
        <v>65</v>
      </c>
      <c r="B93" s="101" t="s">
        <v>348</v>
      </c>
      <c r="C93" s="100">
        <f>SUM(C94,C95,C115)</f>
        <v>85</v>
      </c>
      <c r="D93" s="64"/>
      <c r="E93" s="84"/>
      <c r="F93" s="75"/>
    </row>
    <row r="94" s="17" customFormat="1" ht="22.5" customHeight="1" spans="1:6">
      <c r="A94" s="50" t="s">
        <v>30</v>
      </c>
      <c r="B94" s="59" t="s">
        <v>349</v>
      </c>
      <c r="C94" s="49">
        <v>5</v>
      </c>
      <c r="D94" s="77"/>
      <c r="E94" s="78"/>
      <c r="F94" s="76"/>
    </row>
    <row r="95" s="23" customFormat="1" ht="27" spans="1:6">
      <c r="A95" s="102" t="s">
        <v>79</v>
      </c>
      <c r="B95" s="101" t="s">
        <v>350</v>
      </c>
      <c r="C95" s="103">
        <f>SUM(C96,C101,C106,C110,C114)</f>
        <v>75</v>
      </c>
      <c r="D95" s="104"/>
      <c r="E95" s="105"/>
      <c r="F95" s="106"/>
    </row>
    <row r="96" s="23" customFormat="1" ht="27" spans="1:6">
      <c r="A96" s="102" t="s">
        <v>351</v>
      </c>
      <c r="B96" s="101" t="s">
        <v>352</v>
      </c>
      <c r="C96" s="103">
        <f>SUM(C97:C100)</f>
        <v>20</v>
      </c>
      <c r="D96" s="104"/>
      <c r="E96" s="105"/>
      <c r="F96" s="106"/>
    </row>
    <row r="97" s="24" customFormat="1" ht="13.5" spans="1:6">
      <c r="A97" s="107" t="s">
        <v>81</v>
      </c>
      <c r="B97" s="59" t="s">
        <v>353</v>
      </c>
      <c r="C97" s="108">
        <v>5</v>
      </c>
      <c r="D97" s="109"/>
      <c r="E97" s="109"/>
      <c r="F97" s="110"/>
    </row>
    <row r="98" s="24" customFormat="1" ht="13.5" spans="1:6">
      <c r="A98" s="107" t="s">
        <v>83</v>
      </c>
      <c r="B98" s="59" t="s">
        <v>354</v>
      </c>
      <c r="C98" s="108">
        <v>5</v>
      </c>
      <c r="D98" s="109"/>
      <c r="E98" s="109"/>
      <c r="F98" s="110"/>
    </row>
    <row r="99" s="24" customFormat="1" ht="27" spans="1:6">
      <c r="A99" s="107" t="s">
        <v>85</v>
      </c>
      <c r="B99" s="59" t="s">
        <v>355</v>
      </c>
      <c r="C99" s="108">
        <v>5</v>
      </c>
      <c r="D99" s="109"/>
      <c r="E99" s="109"/>
      <c r="F99" s="110"/>
    </row>
    <row r="100" s="24" customFormat="1" ht="13.5" spans="1:6">
      <c r="A100" s="107" t="s">
        <v>87</v>
      </c>
      <c r="B100" s="59" t="s">
        <v>356</v>
      </c>
      <c r="C100" s="108">
        <v>5</v>
      </c>
      <c r="D100" s="109"/>
      <c r="E100" s="109"/>
      <c r="F100" s="110"/>
    </row>
    <row r="101" s="23" customFormat="1" ht="13.5" spans="1:6">
      <c r="A101" s="102" t="s">
        <v>357</v>
      </c>
      <c r="B101" s="101" t="s">
        <v>358</v>
      </c>
      <c r="C101" s="103">
        <f>SUM(C102:C105)</f>
        <v>20</v>
      </c>
      <c r="D101" s="104"/>
      <c r="E101" s="105"/>
      <c r="F101" s="106"/>
    </row>
    <row r="102" s="24" customFormat="1" ht="13.5" spans="1:6">
      <c r="A102" s="107" t="s">
        <v>81</v>
      </c>
      <c r="B102" s="59" t="s">
        <v>359</v>
      </c>
      <c r="C102" s="108">
        <v>5</v>
      </c>
      <c r="D102" s="109"/>
      <c r="E102" s="109"/>
      <c r="F102" s="110"/>
    </row>
    <row r="103" s="24" customFormat="1" ht="13.5" spans="1:6">
      <c r="A103" s="107" t="s">
        <v>83</v>
      </c>
      <c r="B103" s="59" t="s">
        <v>360</v>
      </c>
      <c r="C103" s="108">
        <v>5</v>
      </c>
      <c r="D103" s="109"/>
      <c r="E103" s="109"/>
      <c r="F103" s="110"/>
    </row>
    <row r="104" s="24" customFormat="1" ht="27" spans="1:6">
      <c r="A104" s="107" t="s">
        <v>85</v>
      </c>
      <c r="B104" s="59" t="s">
        <v>361</v>
      </c>
      <c r="C104" s="108">
        <v>5</v>
      </c>
      <c r="D104" s="109"/>
      <c r="E104" s="109"/>
      <c r="F104" s="110"/>
    </row>
    <row r="105" s="24" customFormat="1" ht="13.5" spans="1:6">
      <c r="A105" s="107" t="s">
        <v>87</v>
      </c>
      <c r="B105" s="59" t="s">
        <v>356</v>
      </c>
      <c r="C105" s="108">
        <v>5</v>
      </c>
      <c r="D105" s="109"/>
      <c r="E105" s="109"/>
      <c r="F105" s="110"/>
    </row>
    <row r="106" s="23" customFormat="1" ht="27" spans="1:6">
      <c r="A106" s="102" t="s">
        <v>362</v>
      </c>
      <c r="B106" s="101" t="s">
        <v>363</v>
      </c>
      <c r="C106" s="103">
        <f>SUM(C107:C109)</f>
        <v>15</v>
      </c>
      <c r="D106" s="104"/>
      <c r="E106" s="105"/>
      <c r="F106" s="106"/>
    </row>
    <row r="107" s="24" customFormat="1" ht="13.5" spans="1:6">
      <c r="A107" s="107" t="s">
        <v>81</v>
      </c>
      <c r="B107" s="59" t="s">
        <v>364</v>
      </c>
      <c r="C107" s="108">
        <v>5</v>
      </c>
      <c r="D107" s="109"/>
      <c r="E107" s="109"/>
      <c r="F107" s="110"/>
    </row>
    <row r="108" s="24" customFormat="1" ht="13.5" spans="1:6">
      <c r="A108" s="107" t="s">
        <v>83</v>
      </c>
      <c r="B108" s="59" t="s">
        <v>365</v>
      </c>
      <c r="C108" s="108">
        <v>5</v>
      </c>
      <c r="D108" s="109"/>
      <c r="E108" s="109"/>
      <c r="F108" s="110"/>
    </row>
    <row r="109" s="24" customFormat="1" ht="13.5" spans="1:6">
      <c r="A109" s="107" t="s">
        <v>85</v>
      </c>
      <c r="B109" s="59" t="s">
        <v>366</v>
      </c>
      <c r="C109" s="108">
        <v>5</v>
      </c>
      <c r="D109" s="109"/>
      <c r="E109" s="109"/>
      <c r="F109" s="110"/>
    </row>
    <row r="110" s="23" customFormat="1" ht="13.5" spans="1:6">
      <c r="A110" s="102" t="s">
        <v>367</v>
      </c>
      <c r="B110" s="101" t="s">
        <v>321</v>
      </c>
      <c r="C110" s="103">
        <f>SUM(C111:C113)</f>
        <v>15</v>
      </c>
      <c r="D110" s="104"/>
      <c r="E110" s="105"/>
      <c r="F110" s="106"/>
    </row>
    <row r="111" s="17" customFormat="1" customHeight="1" spans="1:6">
      <c r="A111" s="107" t="s">
        <v>81</v>
      </c>
      <c r="B111" s="59" t="s">
        <v>322</v>
      </c>
      <c r="C111" s="49">
        <v>5</v>
      </c>
      <c r="D111" s="77"/>
      <c r="E111" s="78"/>
      <c r="F111" s="76"/>
    </row>
    <row r="112" s="17" customFormat="1" customHeight="1" spans="1:6">
      <c r="A112" s="107" t="s">
        <v>83</v>
      </c>
      <c r="B112" s="59" t="s">
        <v>323</v>
      </c>
      <c r="C112" s="49">
        <v>5</v>
      </c>
      <c r="D112" s="77"/>
      <c r="E112" s="78"/>
      <c r="F112" s="76"/>
    </row>
    <row r="113" s="17" customFormat="1" customHeight="1" spans="1:6">
      <c r="A113" s="107" t="s">
        <v>85</v>
      </c>
      <c r="B113" s="59" t="s">
        <v>324</v>
      </c>
      <c r="C113" s="49">
        <v>5</v>
      </c>
      <c r="D113" s="77"/>
      <c r="E113" s="78"/>
      <c r="F113" s="76"/>
    </row>
    <row r="114" s="17" customFormat="1" ht="34.5" customHeight="1" spans="1:6">
      <c r="A114" s="111" t="s">
        <v>368</v>
      </c>
      <c r="B114" s="59" t="s">
        <v>327</v>
      </c>
      <c r="C114" s="49">
        <v>5</v>
      </c>
      <c r="D114" s="77"/>
      <c r="E114" s="78"/>
      <c r="F114" s="76"/>
    </row>
    <row r="115" s="17" customFormat="1" ht="22.5" customHeight="1" spans="1:6">
      <c r="A115" s="50" t="s">
        <v>36</v>
      </c>
      <c r="B115" s="59" t="s">
        <v>369</v>
      </c>
      <c r="C115" s="49">
        <v>5</v>
      </c>
      <c r="D115" s="77"/>
      <c r="E115" s="78"/>
      <c r="F115" s="76"/>
    </row>
    <row r="116" s="17" customFormat="1" ht="22.5" customHeight="1" spans="1:6">
      <c r="A116" s="42" t="s">
        <v>370</v>
      </c>
      <c r="B116" s="56" t="s">
        <v>173</v>
      </c>
      <c r="C116" s="44">
        <f>SUM(C117:C118)</f>
        <v>10</v>
      </c>
      <c r="D116" s="64"/>
      <c r="E116" s="84"/>
      <c r="F116" s="75"/>
    </row>
    <row r="117" s="17" customFormat="1" ht="22.5" customHeight="1" spans="1:6">
      <c r="A117" s="70" t="s">
        <v>74</v>
      </c>
      <c r="B117" s="59" t="s">
        <v>371</v>
      </c>
      <c r="C117" s="53">
        <v>5</v>
      </c>
      <c r="D117" s="77"/>
      <c r="E117" s="78"/>
      <c r="F117" s="112"/>
    </row>
    <row r="118" s="17" customFormat="1" ht="22.5" customHeight="1" spans="1:6">
      <c r="A118" s="70" t="s">
        <v>187</v>
      </c>
      <c r="B118" s="59" t="s">
        <v>372</v>
      </c>
      <c r="C118" s="53">
        <v>5</v>
      </c>
      <c r="D118" s="77"/>
      <c r="E118" s="78"/>
      <c r="F118" s="112"/>
    </row>
    <row r="119" s="18" customFormat="1" customHeight="1" spans="1:5">
      <c r="A119" s="64" t="s">
        <v>373</v>
      </c>
      <c r="B119" s="71" t="s">
        <v>174</v>
      </c>
      <c r="C119" s="44">
        <f>SUM(C120:C121)</f>
        <v>10</v>
      </c>
      <c r="D119" s="45"/>
      <c r="E119" s="46"/>
    </row>
    <row r="120" s="17" customFormat="1" ht="22.5" customHeight="1" spans="1:6">
      <c r="A120" s="70" t="s">
        <v>74</v>
      </c>
      <c r="B120" s="59" t="s">
        <v>232</v>
      </c>
      <c r="C120" s="53">
        <v>5</v>
      </c>
      <c r="D120" s="77"/>
      <c r="E120" s="78"/>
      <c r="F120" s="112"/>
    </row>
    <row r="121" s="17" customFormat="1" ht="22.5" customHeight="1" spans="1:6">
      <c r="A121" s="70" t="s">
        <v>187</v>
      </c>
      <c r="B121" s="59" t="s">
        <v>374</v>
      </c>
      <c r="C121" s="53">
        <v>5</v>
      </c>
      <c r="D121" s="77"/>
      <c r="E121" s="78"/>
      <c r="F121" s="112"/>
    </row>
    <row r="122" s="18" customFormat="1" customHeight="1" spans="1:5">
      <c r="A122" s="64" t="s">
        <v>375</v>
      </c>
      <c r="B122" s="43" t="s">
        <v>267</v>
      </c>
      <c r="C122" s="44">
        <f>SUM(C123:C128)</f>
        <v>30</v>
      </c>
      <c r="D122" s="45"/>
      <c r="E122" s="46"/>
    </row>
    <row r="123" s="17" customFormat="1" ht="22.5" customHeight="1" spans="1:6">
      <c r="A123" s="70" t="s">
        <v>74</v>
      </c>
      <c r="B123" s="59" t="s">
        <v>376</v>
      </c>
      <c r="C123" s="49">
        <v>5</v>
      </c>
      <c r="D123" s="77"/>
      <c r="E123" s="78"/>
      <c r="F123" s="75"/>
    </row>
    <row r="124" s="17" customFormat="1" ht="22.5" customHeight="1" spans="1:6">
      <c r="A124" s="70" t="s">
        <v>187</v>
      </c>
      <c r="B124" s="59" t="s">
        <v>377</v>
      </c>
      <c r="C124" s="49">
        <v>5</v>
      </c>
      <c r="D124" s="77"/>
      <c r="E124" s="78"/>
      <c r="F124" s="75"/>
    </row>
    <row r="125" s="17" customFormat="1" ht="51" customHeight="1" spans="1:6">
      <c r="A125" s="70" t="s">
        <v>189</v>
      </c>
      <c r="B125" s="59" t="s">
        <v>378</v>
      </c>
      <c r="C125" s="49">
        <v>5</v>
      </c>
      <c r="D125" s="77"/>
      <c r="E125" s="78"/>
      <c r="F125" s="75"/>
    </row>
    <row r="126" s="17" customFormat="1" ht="26.25" customHeight="1" spans="1:6">
      <c r="A126" s="50" t="s">
        <v>22</v>
      </c>
      <c r="B126" s="59" t="s">
        <v>379</v>
      </c>
      <c r="C126" s="49">
        <v>5</v>
      </c>
      <c r="D126" s="77"/>
      <c r="E126" s="78"/>
      <c r="F126" s="75"/>
    </row>
    <row r="127" s="17" customFormat="1" ht="26.25" customHeight="1" spans="1:6">
      <c r="A127" s="50" t="s">
        <v>24</v>
      </c>
      <c r="B127" s="59" t="s">
        <v>380</v>
      </c>
      <c r="C127" s="49">
        <v>5</v>
      </c>
      <c r="D127" s="77"/>
      <c r="E127" s="78"/>
      <c r="F127" s="75"/>
    </row>
    <row r="128" s="17" customFormat="1" ht="51" customHeight="1" spans="1:6">
      <c r="A128" s="113" t="s">
        <v>195</v>
      </c>
      <c r="B128" s="59" t="s">
        <v>381</v>
      </c>
      <c r="C128" s="49">
        <v>5</v>
      </c>
      <c r="D128" s="77"/>
      <c r="E128" s="78"/>
      <c r="F128" s="75"/>
    </row>
    <row r="129" s="17" customFormat="1" ht="22.5" customHeight="1" spans="1:6">
      <c r="A129" s="50">
        <v>14</v>
      </c>
      <c r="B129" s="59" t="s">
        <v>382</v>
      </c>
      <c r="C129" s="53">
        <v>5</v>
      </c>
      <c r="D129" s="77"/>
      <c r="E129" s="78"/>
      <c r="F129" s="75"/>
    </row>
    <row r="130" s="17" customFormat="1" ht="22.5" customHeight="1" spans="1:6">
      <c r="A130" s="50">
        <v>15</v>
      </c>
      <c r="B130" s="59" t="s">
        <v>383</v>
      </c>
      <c r="C130" s="53">
        <v>5</v>
      </c>
      <c r="D130" s="77"/>
      <c r="E130" s="78"/>
      <c r="F130" s="75"/>
    </row>
    <row r="131" s="17" customFormat="1" ht="22.5" customHeight="1" spans="1:6">
      <c r="A131" s="50">
        <v>16</v>
      </c>
      <c r="B131" s="59" t="s">
        <v>178</v>
      </c>
      <c r="C131" s="53">
        <v>5</v>
      </c>
      <c r="D131" s="77"/>
      <c r="E131" s="78"/>
      <c r="F131" s="75"/>
    </row>
    <row r="132" s="17" customFormat="1" ht="22.5" customHeight="1" spans="1:6">
      <c r="A132" s="50">
        <v>17</v>
      </c>
      <c r="B132" s="59" t="s">
        <v>384</v>
      </c>
      <c r="C132" s="53">
        <v>5</v>
      </c>
      <c r="D132" s="77"/>
      <c r="E132" s="78"/>
      <c r="F132" s="75"/>
    </row>
    <row r="133" s="25" customFormat="1" customHeight="1" spans="1:5">
      <c r="A133" s="114" t="s">
        <v>180</v>
      </c>
      <c r="B133" s="115" t="s">
        <v>385</v>
      </c>
      <c r="C133" s="116">
        <v>5</v>
      </c>
      <c r="D133" s="117"/>
      <c r="E133" s="118"/>
    </row>
    <row r="134" customHeight="1" spans="1:6">
      <c r="A134" s="61"/>
      <c r="B134" s="119" t="s">
        <v>386</v>
      </c>
      <c r="C134" s="86">
        <f>SUM(C81,C133)</f>
        <v>210</v>
      </c>
      <c r="D134" s="87">
        <f>COUNTA(D81:D133)</f>
        <v>0</v>
      </c>
      <c r="E134" s="88"/>
      <c r="F134" s="80"/>
    </row>
    <row r="135" ht="24" customHeight="1" spans="1:5">
      <c r="A135" s="61"/>
      <c r="B135" s="119" t="s">
        <v>387</v>
      </c>
      <c r="C135" s="90">
        <f>C134/((COUNTA(B81:B133)-11-COUNTA(D81:D133)))</f>
        <v>5</v>
      </c>
      <c r="D135" s="90"/>
      <c r="E135" s="90"/>
    </row>
    <row r="136" ht="23.25" customHeight="1" spans="1:5">
      <c r="A136" s="61"/>
      <c r="B136" s="89" t="s">
        <v>388</v>
      </c>
      <c r="C136" s="90">
        <f>C135*100/5</f>
        <v>100</v>
      </c>
      <c r="D136" s="90"/>
      <c r="E136" s="90"/>
    </row>
    <row r="137" ht="141" hidden="1" customHeight="1" spans="1:5">
      <c r="A137" s="61"/>
      <c r="B137" s="120" t="s">
        <v>389</v>
      </c>
      <c r="C137" s="121"/>
      <c r="D137" s="121"/>
      <c r="E137" s="122"/>
    </row>
    <row r="138" customHeight="1" spans="1:5">
      <c r="A138" s="94" t="s">
        <v>247</v>
      </c>
      <c r="B138" s="94"/>
      <c r="C138" s="94"/>
      <c r="D138" s="94"/>
      <c r="E138" s="94"/>
    </row>
    <row r="139" customHeight="1" spans="1:5">
      <c r="A139" s="123"/>
      <c r="B139" s="124" t="s">
        <v>248</v>
      </c>
      <c r="C139" s="125">
        <f>C134+C76</f>
        <v>495</v>
      </c>
      <c r="D139" s="126">
        <f>D134+D76</f>
        <v>0</v>
      </c>
      <c r="E139" s="127"/>
    </row>
    <row r="140" ht="22.5" customHeight="1" spans="1:5">
      <c r="A140" s="123"/>
      <c r="B140" s="128" t="s">
        <v>249</v>
      </c>
      <c r="C140" s="129">
        <f>C135*50%+C77*50%</f>
        <v>5</v>
      </c>
      <c r="D140" s="129"/>
      <c r="E140" s="129"/>
    </row>
    <row r="141" ht="21.75" customHeight="1" spans="1:5">
      <c r="A141" s="123"/>
      <c r="B141" s="130" t="s">
        <v>250</v>
      </c>
      <c r="C141" s="129">
        <f>C140*100/5</f>
        <v>100</v>
      </c>
      <c r="D141" s="129"/>
      <c r="E141" s="129"/>
    </row>
    <row r="142" hidden="1" customHeight="1" spans="1:5">
      <c r="A142" s="131"/>
      <c r="B142" s="132" t="s">
        <v>390</v>
      </c>
      <c r="C142" s="133"/>
      <c r="D142" s="133"/>
      <c r="E142" s="134"/>
    </row>
    <row r="143" hidden="1" customHeight="1" spans="1:5">
      <c r="A143" s="135"/>
      <c r="B143" s="136"/>
      <c r="C143" s="137"/>
      <c r="D143" s="137"/>
      <c r="E143" s="138"/>
    </row>
    <row r="144" hidden="1" customHeight="1" spans="1:5">
      <c r="A144" s="139"/>
      <c r="B144" s="136"/>
      <c r="C144" s="137"/>
      <c r="D144" s="137"/>
      <c r="E144" s="138"/>
    </row>
    <row r="145" ht="134.25" hidden="1" customHeight="1" spans="1:5">
      <c r="A145" s="140"/>
      <c r="B145" s="141"/>
      <c r="C145" s="142"/>
      <c r="D145" s="142"/>
      <c r="E145" s="143"/>
    </row>
    <row r="146" customHeight="1" spans="1:5">
      <c r="A146" s="144" t="s">
        <v>391</v>
      </c>
      <c r="B146" s="145"/>
      <c r="C146" s="145"/>
      <c r="D146" s="145"/>
      <c r="E146" s="145"/>
    </row>
  </sheetData>
  <sheetProtection password="CF7A" sheet="1" formatCells="0" formatColumns="0" formatRows="0" objects="1" scenarios="1"/>
  <protectedRanges>
    <protectedRange password="D692" sqref="C106 C101 C110 C95:C96" name="区域1"/>
  </protectedRanges>
  <autoFilter ref="A4:XFC146">
    <extLst/>
  </autoFilter>
  <mergeCells count="18">
    <mergeCell ref="A1:E1"/>
    <mergeCell ref="A2:E2"/>
    <mergeCell ref="A3:E3"/>
    <mergeCell ref="A5:E5"/>
    <mergeCell ref="C77:E77"/>
    <mergeCell ref="C78:E78"/>
    <mergeCell ref="B79:E79"/>
    <mergeCell ref="A80:E80"/>
    <mergeCell ref="C135:E135"/>
    <mergeCell ref="C136:E136"/>
    <mergeCell ref="B137:E137"/>
    <mergeCell ref="A138:E138"/>
    <mergeCell ref="C140:E140"/>
    <mergeCell ref="C141:E141"/>
    <mergeCell ref="A146:E146"/>
    <mergeCell ref="A76:A79"/>
    <mergeCell ref="A134:A137"/>
    <mergeCell ref="B142:E145"/>
  </mergeCells>
  <hyperlinks>
    <hyperlink ref="B7" location="操作说明!A3" display="资产评估业务基本事项"/>
    <hyperlink ref="B8" location="操作说明!A4" display="资产评估业务基本事项"/>
    <hyperlink ref="B9" location="操作说明!A19" display="与注册会计师、管理层等的沟通事项"/>
    <hyperlink ref="B10" location="操作说明!A40" display="专业能力分析和评价"/>
    <hyperlink ref="B11" location="操作说明!A57" display="独立性分析和评价"/>
    <hyperlink ref="B12" location="操作说明!A73" display="业务风险分析和评价"/>
    <hyperlink ref="B13" location="操作说明!A88" display="利用专家工作分析和评价"/>
    <hyperlink ref="B14" location="操作说明!A108" display="订立资产评估委托合同"/>
    <hyperlink ref="B15" location="操作说明!A137" display="编制资产评估计划"/>
    <hyperlink ref="B16" location="操作说明!A155" display="现场调查"/>
    <hyperlink ref="B17" location="操作说明!A159" display="获取委托人或者其他相关当事人提供的资产评估申报明细表等"/>
    <hyperlink ref="B18" location="操作说明!A170" display="选择了与评估项目相适应的现场调查方式"/>
    <hyperlink ref="B19" location="操作说明!A183" display="核实评估对象的存在性、完整性及使用状况"/>
    <hyperlink ref="B20" location="操作说明!A200" display="现场调查受到客观限制时采取的其他适用方法和记录"/>
    <hyperlink ref="B21" location="操作说明!A211" display="经营和会计核算查阅记录"/>
    <hyperlink ref="B22" location="操作说明!A222" display="收集评估对象、产权持有单位的信息资料及与其相关的其它信息资料，并进行审慎分析，确信信息来源是可靠的和适当的（包括但不限于以下方面）："/>
    <hyperlink ref="B24" location="操作说明!A231" display="评估对象权益状况相关的协议、章程、股权证明等有关法律文件"/>
    <hyperlink ref="B25" location="操作说明!A239" display="被评估对象的财务及经营状况资料"/>
    <hyperlink ref="B26" location="操作说明!A250" display="经营计划、发展规划和收益预测资料"/>
    <hyperlink ref="B27" location="操作说明!A262" display="评估对象涉及的主要资产权属证明、租赁合同、交易文件资料"/>
    <hyperlink ref="B28" location="操作说明!A272" display="评估对象以往的评估及交易资料"/>
    <hyperlink ref="B29" location="操作说明!A281" display="影响评估对象经营的宏观、区域经济因素资料"/>
    <hyperlink ref="B30" location="操作说明!A289" display="评估对象所在行业现状与发展前景资料"/>
    <hyperlink ref="B31" location="操作说明!A297" display="可比对象相关可比资料，包括且不限于：可比对象的使用状况、经营情况、财务信息、交易价格或者交易内涵、涉及的股票信息、产权交易信息、租赁市场趋势、租金价格和增长率等。"/>
    <hyperlink ref="B32" location="操作说明!A305" display="仅采用成本法评估时，应当获取企业关于相关资产的价值可以通过资产未来运营得以全额收回的承诺。"/>
    <hyperlink ref="B33" location="操作说明!A312" display="合并对价分摊评估业务需收集的其他资料并进行核查验证"/>
    <hyperlink ref="B34" location="操作说明!A323" display="商誉减值测试评估业务需收集的其他资料并进行核查验证"/>
    <hyperlink ref="B35" location="操作说明!A337" display="资产减值测试评估业务需收集的其他资料并进行核查验证"/>
    <hyperlink ref="B36" location="操作说明!A348" display="投资性房地产评估业务需收集的其他资料并进行核查验证"/>
    <hyperlink ref="B37" location="操作说明!A359" display="公允价值计量评估业务需收集的其他资料并进行核查验证"/>
    <hyperlink ref="B39" location="操作说明!A373" display="评估方法选择的适用性分析"/>
    <hyperlink ref="B40" location="操作说明!A387" display="收益法"/>
    <hyperlink ref="B41" location="操作说明!A392" display="对委托人和其他相关当事人提供的资产组历史以及收集的可比对象的收益资料，进行必要的分析、判断和调整，合理确定评估假设"/>
    <hyperlink ref="B42" location="操作说明!A406" display="各主要预测数据计算方法的恰当性，测算过程的合理性"/>
    <hyperlink ref="B43" location="操作说明!A414" display="关注未来收益预测中经营管理、业务架构、主营业务收入、毛利率、资本性支出、资本结构等主要参数与评估假设、价值类型、历史数据、现实状况的一致性；"/>
    <hyperlink ref="B44" location="操作说明!A423" display="当预测趋势与历史业绩和现实经营状况存在重大差异时，资产评估专业人员应当在资产评估报告中予以披露，并对产生差异的原因及其合理性进行说明"/>
    <hyperlink ref="B45" location="操作说明!A433" display="恰当确定收益期"/>
    <hyperlink ref="B46" location="操作说明!A442" display="合理确定折现率"/>
    <hyperlink ref="B47" location="操作说明!A451" display="折现率计算的正确性"/>
    <hyperlink ref="B48" location="操作说明!A459" display="考虑收益预测期后的收益情况及相关终值计算的恰当性　"/>
    <hyperlink ref="B49" location="操作说明!A469" display="收益折现模型（公式）运用的正确性"/>
    <hyperlink ref="B50" location="操作说明!A477" display="市场法"/>
    <hyperlink ref="B51" location="操作说明!A482" display="交易实例选择恰当、充分"/>
    <hyperlink ref="B52" location="操作说明!A495" display="实例信息描述完整、真实、可靠"/>
    <hyperlink ref="B53" location="操作说明!A504" display="各项修正因素考虑合理、充分，逻辑关系正确"/>
    <hyperlink ref="B55" location="操作说明!A517" display="应当根据会计政策、企业经营等情况，要求被评估单位对资产负债表表内及表外的各项资产、负债进行识别"/>
    <hyperlink ref="B56" location="操作说明!A529" display="各项资产的价值应当根据其具体情况选用适当的具体评估方法得出"/>
    <hyperlink ref="B57" location="操作说明!A538" display="确定完全重置成本的过程和结果"/>
    <hyperlink ref="B58" location="操作说明!A547" display="确定成新率或各项贬值因素的过程和结果"/>
    <hyperlink ref="B60" location="操作说明!A558" display="评估方法思路或计算模型理论依据充分，阐述清晰明确"/>
    <hyperlink ref="B61" location="操作说明!A565" display="评估方法或计算模型相关参数取值影响因素考虑合理、充分"/>
    <hyperlink ref="B62" location="操作说明!A573" display="各项参数内涵的口径保持一致"/>
    <hyperlink ref="B64" location="操作说明!A582" display="本次评估与前次评估所采用的评估方法是否一致"/>
    <hyperlink ref="B65" location="操作说明!A593" display="恰当地考虑了处置费用、交易税费等"/>
    <hyperlink ref="B66" location="操作说明!A603" display="资产减值测试评估业务采用现金流折现模型时，折现率与预期收益应当为税前口径"/>
    <hyperlink ref="B67" location="操作说明!A610" display="对于合并对价分摊评估业务，应对账面未记录但可识别及计量的无形资产进行评估"/>
    <hyperlink ref="B68" location="操作说明!A621" display="评定估算过程和结果正确"/>
    <hyperlink ref="B69" location="操作说明!A633" display="重要的利用专家工作及相关报告情况"/>
    <hyperlink ref="B71" location="操作说明!A654" display="复核意见记录"/>
    <hyperlink ref="B73" location="操作说明!A672" display="各种形式的归档底稿内容是否完整、一致"/>
    <hyperlink ref="B74" location="操作说明!A693" display="资产评估档案的归集"/>
    <hyperlink ref="B75" location="操作说明!A706" display="资产评估档案的管理"/>
    <hyperlink ref="B82" location="操作说明!A722" display="资产评估报告主要内容完整性"/>
    <hyperlink ref="B83" location="操作说明!A745" display="资产评估报告正文完整性"/>
    <hyperlink ref="B84" location="操作说明!A767" display="委托人、产权持有单位及资产评估委托合同约定的其他资产评估报告使用人"/>
    <hyperlink ref="B85" location="操作说明!A778" display="评估目的"/>
    <hyperlink ref="B86" location="操作说明!A788" display="评估对象和评估范围"/>
    <hyperlink ref="B87" location="操作说明!A810" display="价值类型"/>
    <hyperlink ref="B88" location="操作说明!A829" display="评估基准日"/>
    <hyperlink ref="B89" location="操作说明!A843" display="评估依据"/>
    <hyperlink ref="B90" location="操作说明!A853" display="评估方法"/>
    <hyperlink ref="B91" location="操作说明!A870" display="评估程序实施的过程和情况"/>
    <hyperlink ref="B92" location="操作说明!A880" display="评估实施的主要程序"/>
    <hyperlink ref="B94" location="操作说明!A894" display="评估方法的运用和逻辑推理计算过程"/>
    <hyperlink ref="B97" location="操作说明!A906" display="确定收益期考虑因素、依据分析及形成过程阐述"/>
    <hyperlink ref="B98" location="操作说明!A914" display="预期收益考虑因素考虑、取值依据分析及形成过程阐述"/>
    <hyperlink ref="B99" location="操作说明!A922" display="确定折现率考虑因素、取值依据分析及形成过程阐述；折现率口径与收益口径一致性。"/>
    <hyperlink ref="B100" location="操作说明!A931" display="评估计算过程和结果阐述"/>
    <hyperlink ref="B102" location="操作说明!A942" display="选择案例的依据或理由阐述"/>
    <hyperlink ref="B103" location="操作说明!A950" display="案例信息披露"/>
    <hyperlink ref="B104" location="操作说明!A958" display="各项修正因素考虑、逻辑关系分析，取值依据分析、因素比较修正情况阐述"/>
    <hyperlink ref="B105" location="操作说明!A967" display="评估计算过程和结果阐述"/>
    <hyperlink ref="B107" location="操作说明!A978" display="确定重置成本，构成要素、取值依据分析及形成过程阐述"/>
    <hyperlink ref="B108" location="操作说明!A989" display="确定成新率，各项贬值因素考虑、取值依据分析及形成过程阐述"/>
    <hyperlink ref="B109" location="操作说明!A1000" display="计算分析过程及计算结果阐述"/>
    <hyperlink ref="B111" location="操作说明!A1011" display="评估方法思路或计算模型理论依据充分，阐述清晰明确"/>
    <hyperlink ref="B112" location="操作说明!A1018" display="评估方法或计算模型相关参数取值影响因素考虑合理、充分"/>
    <hyperlink ref="B113" location="操作说明!A1026" display="各项参数内涵的口径保持一致"/>
    <hyperlink ref="B114" location="操作说明!A1034" display="恰当地考虑了处置费用、交易税费等"/>
    <hyperlink ref="B115" location="操作说明!A1043" display="对初步评估结论进行综合分析，形成最终评估结论的过程"/>
    <hyperlink ref="B116" location="操作说明!A1052" display="评估假设"/>
    <hyperlink ref="B117" location="操作说明!A1056" display="披露主要影响评估分析、判断和结论的评估假设和限制条件"/>
    <hyperlink ref="B118" location="操作说明!A1066" display="就评估假设和限制条件对评估结论的影响进行了必要说明"/>
    <hyperlink ref="B120" location="操作说明!A1076" display="评估结论计算正确"/>
    <hyperlink ref="B121" location="操作说明!A1089" display="评估结论披露充分、准确"/>
    <hyperlink ref="B122" location="操作说明!A1101" display="特别事项说明"/>
    <hyperlink ref="B123" location="操作说明!A1104" display="权属等主要资料不完整或者存在瑕疵的情形"/>
    <hyperlink ref="B124" location="操作说明!A1113" display="委托人未提供的其他关键资料情况"/>
    <hyperlink ref="B125" location="操作说明!A1121" display="决事项、法律纠纷、重要的利用专家工作及相关报告情况重大期后事项、评估程序受限的有关情况、评估机构采取的弥补措施及对评估结论影响的情况等不确定因素"/>
    <hyperlink ref="B126" location="操作说明!A1129" display="本次与前次评估方法是否一致，不一致应说明原因"/>
    <hyperlink ref="B127" location="操作说明!A1139" display="本次与前次评估，资产组或资产组组合是否发生变化，若发生变化应说明原因"/>
    <hyperlink ref="B128" location="操作说明!A1148" display="仅采用成本法评估时，应当披露其评估结论仅在相关资产的价值可以通过资产未来运营得以全额收回的前提下成立。"/>
    <hyperlink ref="B129" location="操作说明!A1156" display="资产评估报告使用限制说明"/>
    <hyperlink ref="B130" location="操作说明!A1178" display="资产评估报告日"/>
    <hyperlink ref="B131" location="操作说明!A1186" display="签字盖章"/>
    <hyperlink ref="B132" location="操作说明!A1195" display="资产评估报告附件"/>
    <hyperlink ref="B133" location="操作说明!A1208" display="资产评估明细表"/>
  </hyperlinks>
  <pageMargins left="0.22" right="0.24"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222"/>
  <sheetViews>
    <sheetView topLeftCell="A705" workbookViewId="0">
      <selection activeCell="A654" sqref="A654"/>
    </sheetView>
  </sheetViews>
  <sheetFormatPr defaultColWidth="9" defaultRowHeight="13.5" outlineLevelCol="1"/>
  <cols>
    <col min="1" max="1" width="109" customWidth="1"/>
    <col min="2" max="2" width="50.5" customWidth="1"/>
  </cols>
  <sheetData>
    <row r="1" ht="18" spans="1:1">
      <c r="A1" s="1" t="s">
        <v>392</v>
      </c>
    </row>
    <row r="2" ht="18" spans="1:1">
      <c r="A2" s="1" t="s">
        <v>393</v>
      </c>
    </row>
    <row r="3" ht="18" spans="1:1">
      <c r="A3" s="1" t="s">
        <v>394</v>
      </c>
    </row>
    <row r="4" ht="18" spans="1:1">
      <c r="A4" s="1" t="s">
        <v>395</v>
      </c>
    </row>
    <row r="5" ht="90" spans="1:1">
      <c r="A5" s="2" t="s">
        <v>396</v>
      </c>
    </row>
    <row r="6" ht="18" spans="1:1">
      <c r="A6" s="1" t="s">
        <v>397</v>
      </c>
    </row>
    <row r="7" ht="18" spans="1:1">
      <c r="A7" s="3" t="s">
        <v>398</v>
      </c>
    </row>
    <row r="8" ht="18" spans="1:1">
      <c r="A8" s="3" t="s">
        <v>399</v>
      </c>
    </row>
    <row r="9" ht="18" spans="1:2">
      <c r="A9" s="3" t="s">
        <v>400</v>
      </c>
      <c r="B9" s="3"/>
    </row>
    <row r="10" ht="18" spans="1:2">
      <c r="A10" s="3" t="s">
        <v>401</v>
      </c>
      <c r="B10" s="3"/>
    </row>
    <row r="11" ht="18" spans="1:2">
      <c r="A11" s="3" t="s">
        <v>402</v>
      </c>
      <c r="B11" s="3"/>
    </row>
    <row r="12" ht="18" spans="1:2">
      <c r="A12" s="3" t="s">
        <v>403</v>
      </c>
      <c r="B12" s="3"/>
    </row>
    <row r="13" ht="18" spans="1:2">
      <c r="A13" s="3" t="s">
        <v>404</v>
      </c>
      <c r="B13" s="3"/>
    </row>
    <row r="14" ht="18" spans="1:1">
      <c r="A14" s="3" t="s">
        <v>405</v>
      </c>
    </row>
    <row r="15" ht="18" spans="1:1">
      <c r="A15" s="3" t="s">
        <v>406</v>
      </c>
    </row>
    <row r="16" ht="18" spans="1:1">
      <c r="A16" s="3" t="s">
        <v>407</v>
      </c>
    </row>
    <row r="17" ht="18" spans="1:1">
      <c r="A17" s="1" t="s">
        <v>408</v>
      </c>
    </row>
    <row r="18" ht="18" spans="1:1">
      <c r="A18" s="3" t="s">
        <v>409</v>
      </c>
    </row>
    <row r="19" ht="18" spans="1:1">
      <c r="A19" s="1" t="s">
        <v>410</v>
      </c>
    </row>
    <row r="20" ht="36" spans="1:1">
      <c r="A20" s="2" t="s">
        <v>411</v>
      </c>
    </row>
    <row r="21" ht="18" spans="1:1">
      <c r="A21" s="1" t="s">
        <v>397</v>
      </c>
    </row>
    <row r="22" ht="18" spans="1:1">
      <c r="A22" s="3" t="s">
        <v>412</v>
      </c>
    </row>
    <row r="23" ht="18" spans="1:1">
      <c r="A23" s="3" t="s">
        <v>413</v>
      </c>
    </row>
    <row r="24" ht="54" spans="1:2">
      <c r="A24" s="4" t="s">
        <v>414</v>
      </c>
      <c r="B24" s="5"/>
    </row>
    <row r="25" ht="18" spans="1:1">
      <c r="A25" s="3"/>
    </row>
    <row r="26" ht="72" spans="1:1">
      <c r="A26" s="3" t="s">
        <v>415</v>
      </c>
    </row>
    <row r="27" ht="36" spans="1:1">
      <c r="A27" s="6" t="s">
        <v>416</v>
      </c>
    </row>
    <row r="28" ht="36" spans="1:1">
      <c r="A28" s="6" t="s">
        <v>417</v>
      </c>
    </row>
    <row r="29" ht="18" spans="1:1">
      <c r="A29" s="5" t="s">
        <v>418</v>
      </c>
    </row>
    <row r="30" ht="36" spans="1:1">
      <c r="A30" s="7" t="s">
        <v>419</v>
      </c>
    </row>
    <row r="31" ht="18" spans="1:1">
      <c r="A31" s="3" t="s">
        <v>420</v>
      </c>
    </row>
    <row r="32" ht="18" spans="1:1">
      <c r="A32" s="3" t="s">
        <v>421</v>
      </c>
    </row>
    <row r="33" ht="36" spans="1:1">
      <c r="A33" s="3" t="s">
        <v>422</v>
      </c>
    </row>
    <row r="34" ht="18" spans="1:1">
      <c r="A34" s="3" t="s">
        <v>423</v>
      </c>
    </row>
    <row r="35" ht="18" spans="1:1">
      <c r="A35" s="1" t="s">
        <v>424</v>
      </c>
    </row>
    <row r="36" ht="18" spans="1:1">
      <c r="A36" s="3" t="s">
        <v>425</v>
      </c>
    </row>
    <row r="37" ht="18" spans="1:1">
      <c r="A37" s="3" t="s">
        <v>426</v>
      </c>
    </row>
    <row r="38" ht="18" spans="1:1">
      <c r="A38" s="3" t="s">
        <v>427</v>
      </c>
    </row>
    <row r="39" ht="18" spans="1:1">
      <c r="A39" s="3" t="s">
        <v>428</v>
      </c>
    </row>
    <row r="40" ht="18" spans="1:1">
      <c r="A40" s="1" t="s">
        <v>429</v>
      </c>
    </row>
    <row r="41" ht="36" spans="1:1">
      <c r="A41" s="2" t="s">
        <v>430</v>
      </c>
    </row>
    <row r="42" ht="36" spans="1:1">
      <c r="A42" s="2" t="s">
        <v>431</v>
      </c>
    </row>
    <row r="43" ht="36" spans="1:1">
      <c r="A43" s="2" t="s">
        <v>432</v>
      </c>
    </row>
    <row r="44" ht="18" spans="1:1">
      <c r="A44" s="2" t="s">
        <v>433</v>
      </c>
    </row>
    <row r="45" ht="18" spans="1:1">
      <c r="A45" s="1" t="s">
        <v>434</v>
      </c>
    </row>
    <row r="46" ht="18" spans="1:1">
      <c r="A46" s="8" t="s">
        <v>435</v>
      </c>
    </row>
    <row r="47" ht="18" spans="1:1">
      <c r="A47" s="3" t="s">
        <v>436</v>
      </c>
    </row>
    <row r="48" ht="18" spans="1:1">
      <c r="A48" s="3" t="s">
        <v>437</v>
      </c>
    </row>
    <row r="49" ht="18" spans="1:1">
      <c r="A49" s="3" t="s">
        <v>438</v>
      </c>
    </row>
    <row r="50" ht="18" spans="1:1">
      <c r="A50" s="3" t="s">
        <v>439</v>
      </c>
    </row>
    <row r="51" ht="18" spans="1:1">
      <c r="A51" s="3" t="s">
        <v>440</v>
      </c>
    </row>
    <row r="52" ht="18" spans="1:1">
      <c r="A52" s="1" t="s">
        <v>424</v>
      </c>
    </row>
    <row r="53" ht="18" spans="1:1">
      <c r="A53" s="3" t="s">
        <v>441</v>
      </c>
    </row>
    <row r="54" ht="18" spans="1:1">
      <c r="A54" s="3" t="s">
        <v>442</v>
      </c>
    </row>
    <row r="55" ht="18" spans="1:1">
      <c r="A55" s="3" t="s">
        <v>443</v>
      </c>
    </row>
    <row r="56" ht="18" spans="1:1">
      <c r="A56" s="3" t="s">
        <v>444</v>
      </c>
    </row>
    <row r="57" ht="18" spans="1:1">
      <c r="A57" s="1" t="s">
        <v>445</v>
      </c>
    </row>
    <row r="58" ht="36" spans="1:1">
      <c r="A58" s="2" t="s">
        <v>430</v>
      </c>
    </row>
    <row r="59" ht="18" spans="1:1">
      <c r="A59" s="1" t="s">
        <v>434</v>
      </c>
    </row>
    <row r="60" ht="18" spans="1:1">
      <c r="A60" s="3" t="s">
        <v>446</v>
      </c>
    </row>
    <row r="61" ht="18" spans="1:1">
      <c r="A61" s="3" t="s">
        <v>447</v>
      </c>
    </row>
    <row r="62" ht="36" spans="1:1">
      <c r="A62" s="3" t="s">
        <v>448</v>
      </c>
    </row>
    <row r="63" ht="36" spans="1:1">
      <c r="A63" s="3" t="s">
        <v>449</v>
      </c>
    </row>
    <row r="64" ht="36" spans="1:1">
      <c r="A64" s="3" t="s">
        <v>450</v>
      </c>
    </row>
    <row r="65" ht="36" spans="1:1">
      <c r="A65" s="3" t="s">
        <v>451</v>
      </c>
    </row>
    <row r="66" ht="36" spans="1:1">
      <c r="A66" s="3" t="s">
        <v>452</v>
      </c>
    </row>
    <row r="67" ht="18" spans="1:1">
      <c r="A67" s="3" t="s">
        <v>453</v>
      </c>
    </row>
    <row r="68" ht="18" spans="1:1">
      <c r="A68" s="1" t="s">
        <v>424</v>
      </c>
    </row>
    <row r="69" ht="18" spans="1:1">
      <c r="A69" s="3" t="s">
        <v>441</v>
      </c>
    </row>
    <row r="70" ht="18" spans="1:1">
      <c r="A70" s="3" t="s">
        <v>454</v>
      </c>
    </row>
    <row r="71" ht="18" spans="1:1">
      <c r="A71" s="3" t="s">
        <v>443</v>
      </c>
    </row>
    <row r="72" ht="18" spans="1:1">
      <c r="A72" s="3" t="s">
        <v>455</v>
      </c>
    </row>
    <row r="73" ht="18" spans="1:1">
      <c r="A73" s="1" t="s">
        <v>456</v>
      </c>
    </row>
    <row r="74" ht="36" spans="1:1">
      <c r="A74" s="2" t="s">
        <v>430</v>
      </c>
    </row>
    <row r="75" ht="18" spans="1:1">
      <c r="A75" s="1" t="s">
        <v>434</v>
      </c>
    </row>
    <row r="76" ht="18" spans="1:1">
      <c r="A76" s="3" t="s">
        <v>457</v>
      </c>
    </row>
    <row r="77" ht="18" spans="1:1">
      <c r="A77" s="3" t="s">
        <v>458</v>
      </c>
    </row>
    <row r="78" ht="54" spans="1:1">
      <c r="A78" s="9" t="s">
        <v>459</v>
      </c>
    </row>
    <row r="79" ht="36" spans="1:1">
      <c r="A79" s="9" t="s">
        <v>460</v>
      </c>
    </row>
    <row r="80" ht="36" spans="1:1">
      <c r="A80" s="9" t="s">
        <v>461</v>
      </c>
    </row>
    <row r="81" ht="18" spans="1:1">
      <c r="A81" s="3" t="s">
        <v>462</v>
      </c>
    </row>
    <row r="82" ht="18" spans="1:1">
      <c r="A82" s="3" t="s">
        <v>463</v>
      </c>
    </row>
    <row r="83" ht="18" spans="1:1">
      <c r="A83" s="1" t="s">
        <v>424</v>
      </c>
    </row>
    <row r="84" ht="18" spans="1:1">
      <c r="A84" s="3" t="s">
        <v>464</v>
      </c>
    </row>
    <row r="85" ht="18" spans="1:1">
      <c r="A85" s="3" t="s">
        <v>465</v>
      </c>
    </row>
    <row r="86" ht="18" spans="1:1">
      <c r="A86" s="3" t="s">
        <v>443</v>
      </c>
    </row>
    <row r="87" ht="18" spans="1:1">
      <c r="A87" s="3" t="s">
        <v>466</v>
      </c>
    </row>
    <row r="88" ht="18" spans="1:1">
      <c r="A88" s="1" t="s">
        <v>467</v>
      </c>
    </row>
    <row r="89" ht="54" spans="1:1">
      <c r="A89" s="2" t="s">
        <v>468</v>
      </c>
    </row>
    <row r="90" ht="36" spans="1:1">
      <c r="A90" s="2" t="s">
        <v>469</v>
      </c>
    </row>
    <row r="91" ht="36" spans="1:1">
      <c r="A91" s="2" t="s">
        <v>470</v>
      </c>
    </row>
    <row r="92" ht="18" spans="1:1">
      <c r="A92" s="2" t="s">
        <v>471</v>
      </c>
    </row>
    <row r="93" ht="18" spans="1:1">
      <c r="A93" s="1" t="s">
        <v>434</v>
      </c>
    </row>
    <row r="94" ht="36" spans="1:1">
      <c r="A94" s="3" t="s">
        <v>472</v>
      </c>
    </row>
    <row r="95" ht="18" spans="1:1">
      <c r="A95" s="3" t="s">
        <v>473</v>
      </c>
    </row>
    <row r="96" ht="18" spans="1:1">
      <c r="A96" s="9" t="s">
        <v>474</v>
      </c>
    </row>
    <row r="97" ht="18" spans="1:1">
      <c r="A97" s="9" t="s">
        <v>475</v>
      </c>
    </row>
    <row r="98" ht="18" spans="1:1">
      <c r="A98" s="9" t="s">
        <v>476</v>
      </c>
    </row>
    <row r="99" ht="18" spans="1:1">
      <c r="A99" s="9" t="s">
        <v>477</v>
      </c>
    </row>
    <row r="100" ht="18" spans="1:1">
      <c r="A100" s="3" t="s">
        <v>478</v>
      </c>
    </row>
    <row r="101" ht="18" spans="1:1">
      <c r="A101" s="3" t="s">
        <v>479</v>
      </c>
    </row>
    <row r="102" ht="18" spans="1:1">
      <c r="A102" s="1" t="s">
        <v>424</v>
      </c>
    </row>
    <row r="103" ht="18" spans="1:1">
      <c r="A103" s="3" t="s">
        <v>480</v>
      </c>
    </row>
    <row r="104" ht="18" spans="1:1">
      <c r="A104" s="3" t="s">
        <v>481</v>
      </c>
    </row>
    <row r="105" ht="18" spans="1:1">
      <c r="A105" s="3" t="s">
        <v>443</v>
      </c>
    </row>
    <row r="106" ht="18" spans="1:1">
      <c r="A106" s="3" t="s">
        <v>482</v>
      </c>
    </row>
    <row r="107" ht="18" spans="1:1">
      <c r="A107" s="3"/>
    </row>
    <row r="108" ht="18" spans="1:1">
      <c r="A108" s="1" t="s">
        <v>483</v>
      </c>
    </row>
    <row r="109" ht="36" spans="1:1">
      <c r="A109" s="2" t="s">
        <v>484</v>
      </c>
    </row>
    <row r="110" ht="72" spans="1:1">
      <c r="A110" s="2" t="s">
        <v>485</v>
      </c>
    </row>
    <row r="111" ht="36" spans="1:1">
      <c r="A111" s="2" t="s">
        <v>486</v>
      </c>
    </row>
    <row r="112" ht="18" spans="1:1">
      <c r="A112" s="2" t="s">
        <v>487</v>
      </c>
    </row>
    <row r="113" ht="54" spans="1:1">
      <c r="A113" s="2" t="s">
        <v>488</v>
      </c>
    </row>
    <row r="114" ht="18" spans="1:1">
      <c r="A114" s="1" t="s">
        <v>489</v>
      </c>
    </row>
    <row r="115" ht="36" spans="1:1">
      <c r="A115" s="3" t="s">
        <v>490</v>
      </c>
    </row>
    <row r="116" ht="18" spans="1:1">
      <c r="A116" s="3" t="s">
        <v>491</v>
      </c>
    </row>
    <row r="117" ht="18" spans="1:1">
      <c r="A117" s="3" t="s">
        <v>492</v>
      </c>
    </row>
    <row r="118" ht="18" spans="1:1">
      <c r="A118" s="3" t="s">
        <v>493</v>
      </c>
    </row>
    <row r="119" ht="36" spans="1:1">
      <c r="A119" s="3" t="s">
        <v>494</v>
      </c>
    </row>
    <row r="120" ht="18" spans="1:1">
      <c r="A120" s="3" t="s">
        <v>495</v>
      </c>
    </row>
    <row r="121" ht="18" spans="1:1">
      <c r="A121" s="3" t="s">
        <v>496</v>
      </c>
    </row>
    <row r="122" ht="18" spans="1:1">
      <c r="A122" s="3" t="s">
        <v>497</v>
      </c>
    </row>
    <row r="123" ht="18" spans="1:1">
      <c r="A123" s="3" t="s">
        <v>498</v>
      </c>
    </row>
    <row r="124" ht="18" spans="1:1">
      <c r="A124" s="3" t="s">
        <v>499</v>
      </c>
    </row>
    <row r="125" ht="18" spans="1:1">
      <c r="A125" s="3" t="s">
        <v>500</v>
      </c>
    </row>
    <row r="126" ht="18" spans="1:1">
      <c r="A126" s="3" t="s">
        <v>501</v>
      </c>
    </row>
    <row r="127" ht="18" spans="1:1">
      <c r="A127" s="3" t="s">
        <v>502</v>
      </c>
    </row>
    <row r="128" ht="54" spans="1:1">
      <c r="A128" s="3" t="s">
        <v>503</v>
      </c>
    </row>
    <row r="129" ht="18" spans="1:1">
      <c r="A129" s="1" t="s">
        <v>504</v>
      </c>
    </row>
    <row r="130" ht="18" spans="1:1">
      <c r="A130" s="3" t="s">
        <v>505</v>
      </c>
    </row>
    <row r="131" ht="18" spans="1:1">
      <c r="A131" s="3" t="s">
        <v>506</v>
      </c>
    </row>
    <row r="132" ht="18" spans="1:1">
      <c r="A132" s="3" t="s">
        <v>507</v>
      </c>
    </row>
    <row r="133" ht="36" spans="1:1">
      <c r="A133" s="3" t="s">
        <v>508</v>
      </c>
    </row>
    <row r="134" ht="18" spans="1:1">
      <c r="A134" s="3" t="s">
        <v>509</v>
      </c>
    </row>
    <row r="135" ht="18" spans="1:1">
      <c r="A135" s="3" t="s">
        <v>510</v>
      </c>
    </row>
    <row r="136" ht="18" spans="1:1">
      <c r="A136" s="3"/>
    </row>
    <row r="137" ht="18" spans="1:1">
      <c r="A137" s="1" t="s">
        <v>511</v>
      </c>
    </row>
    <row r="138" ht="54" spans="1:1">
      <c r="A138" s="2" t="s">
        <v>512</v>
      </c>
    </row>
    <row r="139" ht="18" spans="1:1">
      <c r="A139" s="1" t="s">
        <v>489</v>
      </c>
    </row>
    <row r="140" ht="18" spans="1:1">
      <c r="A140" s="3" t="s">
        <v>513</v>
      </c>
    </row>
    <row r="141" ht="18" spans="1:1">
      <c r="A141" s="3" t="s">
        <v>514</v>
      </c>
    </row>
    <row r="142" ht="18" spans="1:1">
      <c r="A142" s="3" t="s">
        <v>515</v>
      </c>
    </row>
    <row r="143" ht="18" spans="1:1">
      <c r="A143" s="3" t="s">
        <v>516</v>
      </c>
    </row>
    <row r="144" ht="18" spans="1:1">
      <c r="A144" s="3" t="s">
        <v>517</v>
      </c>
    </row>
    <row r="145" ht="18" spans="1:1">
      <c r="A145" s="3" t="s">
        <v>518</v>
      </c>
    </row>
    <row r="146" ht="18" spans="1:1">
      <c r="A146" s="3" t="s">
        <v>519</v>
      </c>
    </row>
    <row r="147" ht="18" spans="1:1">
      <c r="A147" s="3" t="s">
        <v>520</v>
      </c>
    </row>
    <row r="148" ht="18" spans="1:1">
      <c r="A148" s="3" t="s">
        <v>521</v>
      </c>
    </row>
    <row r="149" ht="18" spans="1:1">
      <c r="A149" s="1" t="s">
        <v>504</v>
      </c>
    </row>
    <row r="150" ht="18" spans="1:1">
      <c r="A150" s="3" t="s">
        <v>522</v>
      </c>
    </row>
    <row r="151" ht="18" spans="1:1">
      <c r="A151" s="3" t="s">
        <v>523</v>
      </c>
    </row>
    <row r="152" ht="18" spans="1:1">
      <c r="A152" s="3" t="s">
        <v>524</v>
      </c>
    </row>
    <row r="153" ht="18" spans="1:1">
      <c r="A153" s="3" t="s">
        <v>525</v>
      </c>
    </row>
    <row r="154" ht="18" spans="1:1">
      <c r="A154" s="3"/>
    </row>
    <row r="155" ht="18" spans="1:1">
      <c r="A155" s="1" t="s">
        <v>526</v>
      </c>
    </row>
    <row r="156" ht="36" spans="1:1">
      <c r="A156" s="2" t="s">
        <v>527</v>
      </c>
    </row>
    <row r="157" ht="18" spans="1:1">
      <c r="A157" s="2" t="s">
        <v>528</v>
      </c>
    </row>
    <row r="158" ht="18" spans="1:1">
      <c r="A158" s="2" t="s">
        <v>529</v>
      </c>
    </row>
    <row r="159" ht="18" spans="1:1">
      <c r="A159" s="1" t="s">
        <v>530</v>
      </c>
    </row>
    <row r="160" ht="18" spans="1:1">
      <c r="A160" s="1" t="s">
        <v>434</v>
      </c>
    </row>
    <row r="161" ht="18" spans="1:1">
      <c r="A161" s="3" t="s">
        <v>531</v>
      </c>
    </row>
    <row r="162" ht="18" spans="1:1">
      <c r="A162" s="3" t="s">
        <v>532</v>
      </c>
    </row>
    <row r="163" ht="18" spans="1:1">
      <c r="A163" s="3" t="s">
        <v>533</v>
      </c>
    </row>
    <row r="164" ht="18" spans="1:1">
      <c r="A164" s="1" t="s">
        <v>424</v>
      </c>
    </row>
    <row r="165" ht="18" spans="1:1">
      <c r="A165" s="3" t="s">
        <v>534</v>
      </c>
    </row>
    <row r="166" ht="54" spans="1:1">
      <c r="A166" s="3" t="s">
        <v>535</v>
      </c>
    </row>
    <row r="167" ht="72" spans="1:1">
      <c r="A167" s="3" t="s">
        <v>536</v>
      </c>
    </row>
    <row r="168" ht="36" spans="1:1">
      <c r="A168" s="3" t="s">
        <v>537</v>
      </c>
    </row>
    <row r="169" ht="18" spans="1:1">
      <c r="A169" s="3" t="s">
        <v>538</v>
      </c>
    </row>
    <row r="170" ht="18" spans="1:1">
      <c r="A170" s="1" t="s">
        <v>539</v>
      </c>
    </row>
    <row r="171" ht="18" spans="1:1">
      <c r="A171" s="1" t="s">
        <v>434</v>
      </c>
    </row>
    <row r="172" ht="18" spans="1:1">
      <c r="A172" s="3" t="s">
        <v>540</v>
      </c>
    </row>
    <row r="173" ht="36" spans="1:1">
      <c r="A173" s="3" t="s">
        <v>541</v>
      </c>
    </row>
    <row r="174" ht="18" spans="1:1">
      <c r="A174" s="3" t="s">
        <v>542</v>
      </c>
    </row>
    <row r="175" ht="18" spans="1:1">
      <c r="A175" s="3" t="s">
        <v>543</v>
      </c>
    </row>
    <row r="176" ht="18" spans="1:1">
      <c r="A176" s="3" t="s">
        <v>544</v>
      </c>
    </row>
    <row r="177" ht="36" spans="1:1">
      <c r="A177" s="3" t="s">
        <v>545</v>
      </c>
    </row>
    <row r="178" ht="18" spans="1:1">
      <c r="A178" s="1" t="s">
        <v>546</v>
      </c>
    </row>
    <row r="179" ht="18" spans="1:1">
      <c r="A179" s="3" t="s">
        <v>547</v>
      </c>
    </row>
    <row r="180" ht="18" spans="1:1">
      <c r="A180" s="3" t="s">
        <v>548</v>
      </c>
    </row>
    <row r="181" ht="18" spans="1:1">
      <c r="A181" s="3" t="s">
        <v>549</v>
      </c>
    </row>
    <row r="182" ht="18" spans="1:1">
      <c r="A182" s="3" t="s">
        <v>550</v>
      </c>
    </row>
    <row r="183" ht="18" spans="1:1">
      <c r="A183" s="1" t="s">
        <v>551</v>
      </c>
    </row>
    <row r="184" ht="18" spans="1:1">
      <c r="A184" s="1" t="s">
        <v>434</v>
      </c>
    </row>
    <row r="185" ht="18" spans="1:1">
      <c r="A185" s="3" t="s">
        <v>552</v>
      </c>
    </row>
    <row r="186" ht="36" spans="1:1">
      <c r="A186" s="3" t="s">
        <v>553</v>
      </c>
    </row>
    <row r="187" ht="36" spans="1:1">
      <c r="A187" s="10" t="s">
        <v>554</v>
      </c>
    </row>
    <row r="188" ht="54" spans="1:1">
      <c r="A188" s="10" t="s">
        <v>555</v>
      </c>
    </row>
    <row r="189" ht="54" spans="1:1">
      <c r="A189" s="11" t="s">
        <v>556</v>
      </c>
    </row>
    <row r="190" ht="36" spans="1:1">
      <c r="A190" s="11" t="s">
        <v>557</v>
      </c>
    </row>
    <row r="191" ht="36" spans="1:1">
      <c r="A191" s="11" t="s">
        <v>558</v>
      </c>
    </row>
    <row r="192" ht="54" spans="1:1">
      <c r="A192" s="11" t="s">
        <v>559</v>
      </c>
    </row>
    <row r="193" ht="36" spans="1:1">
      <c r="A193" s="11" t="s">
        <v>560</v>
      </c>
    </row>
    <row r="194" ht="36" spans="1:1">
      <c r="A194" s="11" t="s">
        <v>561</v>
      </c>
    </row>
    <row r="195" ht="18" spans="1:1">
      <c r="A195" s="1" t="s">
        <v>424</v>
      </c>
    </row>
    <row r="196" ht="18" spans="1:1">
      <c r="A196" s="3" t="s">
        <v>562</v>
      </c>
    </row>
    <row r="197" ht="18" spans="1:1">
      <c r="A197" s="3" t="s">
        <v>563</v>
      </c>
    </row>
    <row r="198" ht="18" spans="1:1">
      <c r="A198" s="3" t="s">
        <v>564</v>
      </c>
    </row>
    <row r="199" ht="18" spans="1:1">
      <c r="A199" s="3" t="s">
        <v>565</v>
      </c>
    </row>
    <row r="200" ht="18" spans="1:1">
      <c r="A200" s="1" t="s">
        <v>566</v>
      </c>
    </row>
    <row r="201" ht="54" spans="1:1">
      <c r="A201" s="2" t="s">
        <v>567</v>
      </c>
    </row>
    <row r="202" ht="18" spans="1:1">
      <c r="A202" s="1" t="s">
        <v>568</v>
      </c>
    </row>
    <row r="203" ht="18" spans="1:1">
      <c r="A203" s="3" t="s">
        <v>569</v>
      </c>
    </row>
    <row r="204" ht="36" spans="1:1">
      <c r="A204" s="3" t="s">
        <v>570</v>
      </c>
    </row>
    <row r="205" ht="18" spans="1:1">
      <c r="A205" s="1" t="s">
        <v>546</v>
      </c>
    </row>
    <row r="206" ht="18" spans="1:1">
      <c r="A206" s="3" t="s">
        <v>571</v>
      </c>
    </row>
    <row r="207" ht="18" spans="1:1">
      <c r="A207" s="3" t="s">
        <v>572</v>
      </c>
    </row>
    <row r="208" ht="18" spans="1:1">
      <c r="A208" s="3" t="s">
        <v>573</v>
      </c>
    </row>
    <row r="209" ht="18" spans="1:1">
      <c r="A209" s="3" t="s">
        <v>574</v>
      </c>
    </row>
    <row r="210" ht="18" spans="1:1">
      <c r="A210" s="3" t="s">
        <v>575</v>
      </c>
    </row>
    <row r="211" ht="18" spans="1:1">
      <c r="A211" s="1" t="s">
        <v>576</v>
      </c>
    </row>
    <row r="212" ht="18" spans="1:1">
      <c r="A212" s="1" t="s">
        <v>568</v>
      </c>
    </row>
    <row r="213" ht="18" spans="1:1">
      <c r="A213" s="3" t="s">
        <v>577</v>
      </c>
    </row>
    <row r="214" ht="18" spans="1:1">
      <c r="A214" s="3" t="s">
        <v>578</v>
      </c>
    </row>
    <row r="215" ht="18" spans="1:1">
      <c r="A215" s="3" t="s">
        <v>579</v>
      </c>
    </row>
    <row r="216" ht="18" spans="1:1">
      <c r="A216" s="1" t="s">
        <v>546</v>
      </c>
    </row>
    <row r="217" ht="18" spans="1:1">
      <c r="A217" s="3" t="s">
        <v>580</v>
      </c>
    </row>
    <row r="218" ht="18" spans="1:1">
      <c r="A218" s="3" t="s">
        <v>581</v>
      </c>
    </row>
    <row r="219" ht="18" spans="1:1">
      <c r="A219" s="3" t="s">
        <v>582</v>
      </c>
    </row>
    <row r="220" ht="18" spans="1:1">
      <c r="A220" s="3" t="s">
        <v>583</v>
      </c>
    </row>
    <row r="221" ht="18" spans="1:1">
      <c r="A221" s="3"/>
    </row>
    <row r="222" ht="18" spans="1:1">
      <c r="A222" s="1" t="s">
        <v>584</v>
      </c>
    </row>
    <row r="223" ht="54" spans="1:1">
      <c r="A223" s="2" t="s">
        <v>585</v>
      </c>
    </row>
    <row r="224" ht="36" spans="1:1">
      <c r="A224" s="2" t="s">
        <v>586</v>
      </c>
    </row>
    <row r="225" ht="54" spans="1:1">
      <c r="A225" s="2" t="s">
        <v>587</v>
      </c>
    </row>
    <row r="226" ht="18" spans="1:1">
      <c r="A226" s="2" t="s">
        <v>588</v>
      </c>
    </row>
    <row r="227" ht="36" spans="1:1">
      <c r="A227" s="2" t="s">
        <v>589</v>
      </c>
    </row>
    <row r="228" ht="36" spans="1:1">
      <c r="A228" s="2" t="s">
        <v>590</v>
      </c>
    </row>
    <row r="229" ht="72" spans="1:1">
      <c r="A229" s="2" t="s">
        <v>591</v>
      </c>
    </row>
    <row r="230" ht="18" spans="1:1">
      <c r="A230" s="1" t="s">
        <v>592</v>
      </c>
    </row>
    <row r="231" ht="18" spans="1:1">
      <c r="A231" s="1" t="s">
        <v>593</v>
      </c>
    </row>
    <row r="232" ht="18" spans="1:1">
      <c r="A232" s="1" t="s">
        <v>594</v>
      </c>
    </row>
    <row r="233" ht="36" spans="1:1">
      <c r="A233" s="3" t="s">
        <v>595</v>
      </c>
    </row>
    <row r="234" ht="18" spans="1:1">
      <c r="A234" s="1" t="s">
        <v>596</v>
      </c>
    </row>
    <row r="235" ht="18" spans="1:1">
      <c r="A235" s="3" t="s">
        <v>597</v>
      </c>
    </row>
    <row r="236" ht="18" spans="1:1">
      <c r="A236" s="3" t="s">
        <v>598</v>
      </c>
    </row>
    <row r="237" ht="18" spans="1:1">
      <c r="A237" s="3" t="s">
        <v>599</v>
      </c>
    </row>
    <row r="238" ht="18" spans="1:1">
      <c r="A238" s="3" t="s">
        <v>600</v>
      </c>
    </row>
    <row r="239" ht="18" spans="1:1">
      <c r="A239" s="1" t="s">
        <v>601</v>
      </c>
    </row>
    <row r="240" ht="18" spans="1:1">
      <c r="A240" s="1" t="s">
        <v>594</v>
      </c>
    </row>
    <row r="241" ht="18" spans="1:1">
      <c r="A241" s="3" t="s">
        <v>602</v>
      </c>
    </row>
    <row r="242" ht="36" spans="1:1">
      <c r="A242" s="3" t="s">
        <v>603</v>
      </c>
    </row>
    <row r="243" ht="18" spans="1:1">
      <c r="A243" s="3" t="s">
        <v>604</v>
      </c>
    </row>
    <row r="244" ht="18" spans="1:1">
      <c r="A244" s="3" t="s">
        <v>605</v>
      </c>
    </row>
    <row r="245" ht="18" spans="1:1">
      <c r="A245" s="1" t="s">
        <v>596</v>
      </c>
    </row>
    <row r="246" ht="18" spans="1:1">
      <c r="A246" s="3" t="s">
        <v>606</v>
      </c>
    </row>
    <row r="247" ht="18" spans="1:1">
      <c r="A247" s="3" t="s">
        <v>607</v>
      </c>
    </row>
    <row r="248" ht="18" spans="1:1">
      <c r="A248" s="3" t="s">
        <v>608</v>
      </c>
    </row>
    <row r="249" ht="18" spans="1:1">
      <c r="A249" s="3" t="s">
        <v>600</v>
      </c>
    </row>
    <row r="250" ht="18" spans="1:1">
      <c r="A250" s="1" t="s">
        <v>609</v>
      </c>
    </row>
    <row r="251" ht="18" spans="1:1">
      <c r="A251" s="1" t="s">
        <v>594</v>
      </c>
    </row>
    <row r="252" ht="18" spans="1:1">
      <c r="A252" s="3" t="s">
        <v>610</v>
      </c>
    </row>
    <row r="253" ht="18" spans="1:1">
      <c r="A253" s="3" t="s">
        <v>611</v>
      </c>
    </row>
    <row r="254" ht="36" spans="1:1">
      <c r="A254" s="3" t="s">
        <v>612</v>
      </c>
    </row>
    <row r="255" ht="36" spans="1:1">
      <c r="A255" s="3" t="s">
        <v>613</v>
      </c>
    </row>
    <row r="256" ht="18" spans="1:1">
      <c r="A256" s="3" t="s">
        <v>614</v>
      </c>
    </row>
    <row r="257" ht="18" spans="1:1">
      <c r="A257" s="1" t="s">
        <v>596</v>
      </c>
    </row>
    <row r="258" ht="18" spans="1:1">
      <c r="A258" s="3" t="s">
        <v>615</v>
      </c>
    </row>
    <row r="259" ht="18" spans="1:1">
      <c r="A259" s="3" t="s">
        <v>616</v>
      </c>
    </row>
    <row r="260" ht="18" spans="1:1">
      <c r="A260" s="3" t="s">
        <v>617</v>
      </c>
    </row>
    <row r="261" ht="18" spans="1:1">
      <c r="A261" s="3" t="s">
        <v>618</v>
      </c>
    </row>
    <row r="262" ht="18" spans="1:1">
      <c r="A262" s="1" t="s">
        <v>619</v>
      </c>
    </row>
    <row r="263" ht="18" spans="1:1">
      <c r="A263" s="1" t="s">
        <v>594</v>
      </c>
    </row>
    <row r="264" ht="18" spans="1:1">
      <c r="A264" s="3" t="s">
        <v>620</v>
      </c>
    </row>
    <row r="265" ht="36" spans="1:1">
      <c r="A265" s="3" t="s">
        <v>621</v>
      </c>
    </row>
    <row r="266" ht="18" spans="1:1">
      <c r="A266" s="3" t="s">
        <v>622</v>
      </c>
    </row>
    <row r="267" ht="18" spans="1:1">
      <c r="A267" s="1" t="s">
        <v>596</v>
      </c>
    </row>
    <row r="268" ht="18" spans="1:1">
      <c r="A268" s="3" t="s">
        <v>623</v>
      </c>
    </row>
    <row r="269" ht="18" spans="1:1">
      <c r="A269" s="3" t="s">
        <v>624</v>
      </c>
    </row>
    <row r="270" ht="18" spans="1:1">
      <c r="A270" s="3" t="s">
        <v>625</v>
      </c>
    </row>
    <row r="271" ht="18" spans="1:1">
      <c r="A271" s="3" t="s">
        <v>626</v>
      </c>
    </row>
    <row r="272" ht="18" spans="1:1">
      <c r="A272" s="1" t="s">
        <v>627</v>
      </c>
    </row>
    <row r="273" ht="18" spans="1:1">
      <c r="A273" s="1" t="s">
        <v>594</v>
      </c>
    </row>
    <row r="274" ht="18" spans="1:1">
      <c r="A274" s="3" t="s">
        <v>628</v>
      </c>
    </row>
    <row r="275" ht="18" spans="1:1">
      <c r="A275" s="3" t="s">
        <v>629</v>
      </c>
    </row>
    <row r="276" ht="18" spans="1:1">
      <c r="A276" s="1" t="s">
        <v>596</v>
      </c>
    </row>
    <row r="277" ht="18" spans="1:1">
      <c r="A277" s="3" t="s">
        <v>630</v>
      </c>
    </row>
    <row r="278" ht="18" spans="1:1">
      <c r="A278" s="3" t="s">
        <v>631</v>
      </c>
    </row>
    <row r="279" ht="18" spans="1:1">
      <c r="A279" s="3" t="s">
        <v>632</v>
      </c>
    </row>
    <row r="280" ht="18" spans="1:1">
      <c r="A280" s="3" t="s">
        <v>633</v>
      </c>
    </row>
    <row r="281" ht="18" spans="1:1">
      <c r="A281" s="1" t="s">
        <v>634</v>
      </c>
    </row>
    <row r="282" ht="18" spans="1:1">
      <c r="A282" s="1" t="s">
        <v>594</v>
      </c>
    </row>
    <row r="283" ht="36" spans="1:1">
      <c r="A283" s="3" t="s">
        <v>635</v>
      </c>
    </row>
    <row r="284" ht="18" spans="1:1">
      <c r="A284" s="1" t="s">
        <v>596</v>
      </c>
    </row>
    <row r="285" ht="18" spans="1:1">
      <c r="A285" s="3" t="s">
        <v>636</v>
      </c>
    </row>
    <row r="286" ht="18" spans="1:1">
      <c r="A286" s="3" t="s">
        <v>637</v>
      </c>
    </row>
    <row r="287" ht="18" spans="1:1">
      <c r="A287" s="3" t="s">
        <v>638</v>
      </c>
    </row>
    <row r="288" ht="18" spans="1:1">
      <c r="A288" s="3" t="s">
        <v>639</v>
      </c>
    </row>
    <row r="289" ht="18" spans="1:1">
      <c r="A289" s="1" t="s">
        <v>640</v>
      </c>
    </row>
    <row r="290" ht="18" spans="1:1">
      <c r="A290" s="1" t="s">
        <v>594</v>
      </c>
    </row>
    <row r="291" ht="36" spans="1:1">
      <c r="A291" s="3" t="s">
        <v>641</v>
      </c>
    </row>
    <row r="292" ht="18" spans="1:1">
      <c r="A292" s="1" t="s">
        <v>596</v>
      </c>
    </row>
    <row r="293" ht="18" spans="1:1">
      <c r="A293" s="3" t="s">
        <v>636</v>
      </c>
    </row>
    <row r="294" ht="18" spans="1:1">
      <c r="A294" s="3" t="s">
        <v>637</v>
      </c>
    </row>
    <row r="295" ht="18" spans="1:1">
      <c r="A295" s="3" t="s">
        <v>638</v>
      </c>
    </row>
    <row r="296" ht="18" spans="1:1">
      <c r="A296" s="3" t="s">
        <v>639</v>
      </c>
    </row>
    <row r="297" ht="36" spans="1:1">
      <c r="A297" s="1" t="s">
        <v>642</v>
      </c>
    </row>
    <row r="298" ht="18" spans="1:1">
      <c r="A298" s="1" t="s">
        <v>594</v>
      </c>
    </row>
    <row r="299" ht="18" spans="1:1">
      <c r="A299" s="3" t="s">
        <v>643</v>
      </c>
    </row>
    <row r="300" ht="18" spans="1:1">
      <c r="A300" s="1" t="s">
        <v>596</v>
      </c>
    </row>
    <row r="301" ht="18" spans="1:1">
      <c r="A301" s="3" t="s">
        <v>644</v>
      </c>
    </row>
    <row r="302" ht="18" spans="1:1">
      <c r="A302" s="3" t="s">
        <v>637</v>
      </c>
    </row>
    <row r="303" ht="18" spans="1:1">
      <c r="A303" s="3" t="s">
        <v>645</v>
      </c>
    </row>
    <row r="304" ht="18" spans="1:1">
      <c r="A304" s="3" t="s">
        <v>639</v>
      </c>
    </row>
    <row r="305" ht="18" spans="1:1">
      <c r="A305" s="1" t="s">
        <v>646</v>
      </c>
    </row>
    <row r="306" ht="54" spans="1:1">
      <c r="A306" s="2" t="s">
        <v>647</v>
      </c>
    </row>
    <row r="307" ht="18" spans="1:1">
      <c r="A307" s="1" t="s">
        <v>594</v>
      </c>
    </row>
    <row r="308" ht="36" spans="1:1">
      <c r="A308" s="3" t="s">
        <v>648</v>
      </c>
    </row>
    <row r="309" ht="18" spans="1:1">
      <c r="A309" s="1" t="s">
        <v>596</v>
      </c>
    </row>
    <row r="310" ht="18" spans="1:1">
      <c r="A310" s="3" t="s">
        <v>649</v>
      </c>
    </row>
    <row r="311" ht="18" spans="1:1">
      <c r="A311" s="3" t="s">
        <v>650</v>
      </c>
    </row>
    <row r="312" ht="18" spans="1:1">
      <c r="A312" s="1" t="s">
        <v>651</v>
      </c>
    </row>
    <row r="313" ht="18" spans="1:1">
      <c r="A313" s="1" t="s">
        <v>594</v>
      </c>
    </row>
    <row r="314" ht="18" spans="1:1">
      <c r="A314" s="3" t="s">
        <v>652</v>
      </c>
    </row>
    <row r="315" ht="18" spans="1:1">
      <c r="A315" s="3" t="s">
        <v>653</v>
      </c>
    </row>
    <row r="316" ht="18" spans="1:1">
      <c r="A316" s="3" t="s">
        <v>654</v>
      </c>
    </row>
    <row r="317" ht="18" spans="1:1">
      <c r="A317" s="3" t="s">
        <v>655</v>
      </c>
    </row>
    <row r="318" ht="18" spans="1:1">
      <c r="A318" s="1" t="s">
        <v>596</v>
      </c>
    </row>
    <row r="319" ht="18" spans="1:1">
      <c r="A319" s="3" t="s">
        <v>644</v>
      </c>
    </row>
    <row r="320" ht="18" spans="1:1">
      <c r="A320" s="3" t="s">
        <v>637</v>
      </c>
    </row>
    <row r="321" ht="18" spans="1:1">
      <c r="A321" s="3" t="s">
        <v>645</v>
      </c>
    </row>
    <row r="322" ht="18" spans="1:1">
      <c r="A322" s="3" t="s">
        <v>639</v>
      </c>
    </row>
    <row r="323" ht="18" spans="1:1">
      <c r="A323" s="1" t="s">
        <v>656</v>
      </c>
    </row>
    <row r="324" ht="18" spans="1:1">
      <c r="A324" s="1" t="s">
        <v>594</v>
      </c>
    </row>
    <row r="325" ht="18" spans="1:1">
      <c r="A325" s="3" t="s">
        <v>657</v>
      </c>
    </row>
    <row r="326" ht="18" spans="1:1">
      <c r="A326" s="3" t="s">
        <v>658</v>
      </c>
    </row>
    <row r="327" ht="18" spans="1:1">
      <c r="A327" s="3" t="s">
        <v>659</v>
      </c>
    </row>
    <row r="328" ht="18" spans="1:1">
      <c r="A328" s="3" t="s">
        <v>660</v>
      </c>
    </row>
    <row r="329" ht="18" spans="1:1">
      <c r="A329" s="3" t="s">
        <v>661</v>
      </c>
    </row>
    <row r="330" ht="18" spans="1:1">
      <c r="A330" s="3" t="s">
        <v>662</v>
      </c>
    </row>
    <row r="331" ht="18" spans="1:1">
      <c r="A331" s="3" t="s">
        <v>663</v>
      </c>
    </row>
    <row r="332" ht="18" spans="1:1">
      <c r="A332" s="1" t="s">
        <v>596</v>
      </c>
    </row>
    <row r="333" ht="18" spans="1:1">
      <c r="A333" s="3" t="s">
        <v>644</v>
      </c>
    </row>
    <row r="334" ht="18" spans="1:1">
      <c r="A334" s="3" t="s">
        <v>637</v>
      </c>
    </row>
    <row r="335" ht="18" spans="1:1">
      <c r="A335" s="3" t="s">
        <v>645</v>
      </c>
    </row>
    <row r="336" ht="18" spans="1:1">
      <c r="A336" s="3" t="s">
        <v>639</v>
      </c>
    </row>
    <row r="337" ht="18" spans="1:1">
      <c r="A337" s="1" t="s">
        <v>664</v>
      </c>
    </row>
    <row r="338" ht="18" spans="1:1">
      <c r="A338" s="1" t="s">
        <v>594</v>
      </c>
    </row>
    <row r="339" ht="18" spans="1:1">
      <c r="A339" s="3" t="s">
        <v>665</v>
      </c>
    </row>
    <row r="340" ht="18" spans="1:1">
      <c r="A340" s="3" t="s">
        <v>666</v>
      </c>
    </row>
    <row r="341" ht="18" spans="1:1">
      <c r="A341" s="3" t="s">
        <v>667</v>
      </c>
    </row>
    <row r="342" ht="18" spans="1:1">
      <c r="A342" s="3" t="s">
        <v>655</v>
      </c>
    </row>
    <row r="343" ht="18" spans="1:1">
      <c r="A343" s="1" t="s">
        <v>596</v>
      </c>
    </row>
    <row r="344" ht="18" spans="1:1">
      <c r="A344" s="3" t="s">
        <v>644</v>
      </c>
    </row>
    <row r="345" ht="18" spans="1:1">
      <c r="A345" s="3" t="s">
        <v>637</v>
      </c>
    </row>
    <row r="346" ht="18" spans="1:1">
      <c r="A346" s="3" t="s">
        <v>645</v>
      </c>
    </row>
    <row r="347" ht="18" spans="1:1">
      <c r="A347" s="3" t="s">
        <v>639</v>
      </c>
    </row>
    <row r="348" ht="18" spans="1:1">
      <c r="A348" s="1" t="s">
        <v>668</v>
      </c>
    </row>
    <row r="349" ht="54" spans="1:1">
      <c r="A349" s="2" t="s">
        <v>669</v>
      </c>
    </row>
    <row r="350" ht="18" spans="1:1">
      <c r="A350" s="1" t="s">
        <v>594</v>
      </c>
    </row>
    <row r="351" ht="18" spans="1:1">
      <c r="A351" s="3" t="s">
        <v>665</v>
      </c>
    </row>
    <row r="352" ht="18" spans="1:1">
      <c r="A352" s="3" t="s">
        <v>670</v>
      </c>
    </row>
    <row r="353" ht="18" spans="1:1">
      <c r="A353" s="3" t="s">
        <v>671</v>
      </c>
    </row>
    <row r="354" ht="18" spans="1:1">
      <c r="A354" s="1" t="s">
        <v>596</v>
      </c>
    </row>
    <row r="355" ht="18" spans="1:1">
      <c r="A355" s="3" t="s">
        <v>644</v>
      </c>
    </row>
    <row r="356" ht="18" spans="1:1">
      <c r="A356" s="3" t="s">
        <v>637</v>
      </c>
    </row>
    <row r="357" ht="18" spans="1:1">
      <c r="A357" s="3" t="s">
        <v>645</v>
      </c>
    </row>
    <row r="358" ht="18" spans="1:1">
      <c r="A358" s="3" t="s">
        <v>639</v>
      </c>
    </row>
    <row r="359" ht="18" spans="1:1">
      <c r="A359" s="1" t="s">
        <v>672</v>
      </c>
    </row>
    <row r="360" ht="18" spans="1:1">
      <c r="A360" s="1" t="s">
        <v>594</v>
      </c>
    </row>
    <row r="361" ht="18" spans="1:1">
      <c r="A361" s="3" t="s">
        <v>673</v>
      </c>
    </row>
    <row r="362" ht="36" spans="1:1">
      <c r="A362" s="3" t="s">
        <v>674</v>
      </c>
    </row>
    <row r="363" ht="18" spans="1:1">
      <c r="A363" s="3" t="s">
        <v>675</v>
      </c>
    </row>
    <row r="364" ht="18" spans="1:1">
      <c r="A364" s="3" t="s">
        <v>655</v>
      </c>
    </row>
    <row r="365" ht="18" spans="1:1">
      <c r="A365" s="1" t="s">
        <v>596</v>
      </c>
    </row>
    <row r="366" ht="18" spans="1:1">
      <c r="A366" s="3" t="s">
        <v>644</v>
      </c>
    </row>
    <row r="367" ht="18" spans="1:1">
      <c r="A367" s="3" t="s">
        <v>637</v>
      </c>
    </row>
    <row r="368" ht="18" spans="1:1">
      <c r="A368" s="3" t="s">
        <v>645</v>
      </c>
    </row>
    <row r="369" ht="18" spans="1:1">
      <c r="A369" s="3" t="s">
        <v>639</v>
      </c>
    </row>
    <row r="370" ht="18" spans="1:1">
      <c r="A370" s="1"/>
    </row>
    <row r="371" ht="18" spans="1:1">
      <c r="A371" s="1" t="s">
        <v>676</v>
      </c>
    </row>
    <row r="372" ht="18" spans="1:1">
      <c r="A372" s="1" t="s">
        <v>677</v>
      </c>
    </row>
    <row r="373" ht="18" spans="1:1">
      <c r="A373" s="1" t="s">
        <v>678</v>
      </c>
    </row>
    <row r="374" ht="36" spans="1:1">
      <c r="A374" s="2" t="s">
        <v>679</v>
      </c>
    </row>
    <row r="375" ht="36" spans="1:1">
      <c r="A375" s="2" t="s">
        <v>680</v>
      </c>
    </row>
    <row r="376" ht="36" spans="1:1">
      <c r="A376" s="2" t="s">
        <v>681</v>
      </c>
    </row>
    <row r="377" ht="18" spans="1:1">
      <c r="A377" s="2" t="s">
        <v>682</v>
      </c>
    </row>
    <row r="378" ht="36" spans="1:1">
      <c r="A378" s="2" t="s">
        <v>683</v>
      </c>
    </row>
    <row r="379" ht="18" spans="1:1">
      <c r="A379" s="1" t="s">
        <v>568</v>
      </c>
    </row>
    <row r="380" ht="54" spans="1:1">
      <c r="A380" s="3" t="s">
        <v>684</v>
      </c>
    </row>
    <row r="381" ht="72" spans="1:1">
      <c r="A381" s="3" t="s">
        <v>685</v>
      </c>
    </row>
    <row r="382" ht="18" spans="1:1">
      <c r="A382" s="1" t="s">
        <v>546</v>
      </c>
    </row>
    <row r="383" ht="18" spans="1:1">
      <c r="A383" s="3" t="s">
        <v>686</v>
      </c>
    </row>
    <row r="384" ht="18" spans="1:1">
      <c r="A384" s="3" t="s">
        <v>687</v>
      </c>
    </row>
    <row r="385" ht="36" spans="1:1">
      <c r="A385" s="3" t="s">
        <v>688</v>
      </c>
    </row>
    <row r="386" ht="18" spans="1:1">
      <c r="A386" s="3" t="s">
        <v>689</v>
      </c>
    </row>
    <row r="387" ht="18" spans="1:1">
      <c r="A387" s="1" t="s">
        <v>690</v>
      </c>
    </row>
    <row r="388" ht="36" spans="1:1">
      <c r="A388" s="2" t="s">
        <v>691</v>
      </c>
    </row>
    <row r="389" ht="36" spans="1:1">
      <c r="A389" s="2" t="s">
        <v>692</v>
      </c>
    </row>
    <row r="390" ht="72" spans="1:1">
      <c r="A390" s="2" t="s">
        <v>693</v>
      </c>
    </row>
    <row r="391" ht="18" spans="1:1">
      <c r="A391" s="2" t="s">
        <v>694</v>
      </c>
    </row>
    <row r="392" ht="36" spans="1:1">
      <c r="A392" s="12" t="s">
        <v>695</v>
      </c>
    </row>
    <row r="393" ht="18" spans="1:1">
      <c r="A393" s="12" t="s">
        <v>696</v>
      </c>
    </row>
    <row r="394" ht="36" spans="1:1">
      <c r="A394" s="11" t="s">
        <v>697</v>
      </c>
    </row>
    <row r="395" ht="36" spans="1:1">
      <c r="A395" s="11" t="s">
        <v>698</v>
      </c>
    </row>
    <row r="396" ht="18" spans="1:1">
      <c r="A396" s="11" t="s">
        <v>699</v>
      </c>
    </row>
    <row r="397" ht="36" spans="1:1">
      <c r="A397" s="11" t="s">
        <v>700</v>
      </c>
    </row>
    <row r="398" ht="72" spans="1:1">
      <c r="A398" s="11" t="s">
        <v>701</v>
      </c>
    </row>
    <row r="399" ht="18" spans="1:1">
      <c r="A399" s="11" t="s">
        <v>702</v>
      </c>
    </row>
    <row r="400" ht="18" spans="1:1">
      <c r="A400" s="11" t="s">
        <v>703</v>
      </c>
    </row>
    <row r="401" ht="18" spans="1:1">
      <c r="A401" s="12" t="s">
        <v>596</v>
      </c>
    </row>
    <row r="402" ht="54" spans="1:1">
      <c r="A402" s="11" t="s">
        <v>704</v>
      </c>
    </row>
    <row r="403" ht="18" spans="1:1">
      <c r="A403" s="11" t="s">
        <v>705</v>
      </c>
    </row>
    <row r="404" ht="18" spans="1:1">
      <c r="A404" s="11" t="s">
        <v>706</v>
      </c>
    </row>
    <row r="405" ht="36" spans="1:1">
      <c r="A405" s="11" t="s">
        <v>707</v>
      </c>
    </row>
    <row r="406" ht="18" spans="1:1">
      <c r="A406" s="12" t="s">
        <v>708</v>
      </c>
    </row>
    <row r="407" ht="18" spans="1:1">
      <c r="A407" s="12" t="s">
        <v>594</v>
      </c>
    </row>
    <row r="408" ht="36" spans="1:1">
      <c r="A408" s="11" t="s">
        <v>709</v>
      </c>
    </row>
    <row r="409" ht="18" spans="1:1">
      <c r="A409" s="12" t="s">
        <v>596</v>
      </c>
    </row>
    <row r="410" ht="18" spans="1:1">
      <c r="A410" s="11" t="s">
        <v>710</v>
      </c>
    </row>
    <row r="411" ht="18" spans="1:1">
      <c r="A411" s="11" t="s">
        <v>711</v>
      </c>
    </row>
    <row r="412" ht="36" spans="1:1">
      <c r="A412" s="11" t="s">
        <v>712</v>
      </c>
    </row>
    <row r="413" ht="18" spans="1:1">
      <c r="A413" s="11" t="s">
        <v>713</v>
      </c>
    </row>
    <row r="414" ht="36" spans="1:1">
      <c r="A414" s="12" t="s">
        <v>714</v>
      </c>
    </row>
    <row r="415" ht="18" spans="1:1">
      <c r="A415" s="12" t="s">
        <v>594</v>
      </c>
    </row>
    <row r="416" ht="18" spans="1:1">
      <c r="A416" s="3" t="s">
        <v>715</v>
      </c>
    </row>
    <row r="417" ht="108" spans="1:1">
      <c r="A417" s="3" t="s">
        <v>716</v>
      </c>
    </row>
    <row r="418" ht="18" spans="1:1">
      <c r="A418" s="12" t="s">
        <v>596</v>
      </c>
    </row>
    <row r="419" ht="36" spans="1:1">
      <c r="A419" s="11" t="s">
        <v>717</v>
      </c>
    </row>
    <row r="420" ht="36" spans="1:1">
      <c r="A420" s="11" t="s">
        <v>718</v>
      </c>
    </row>
    <row r="421" ht="36" spans="1:1">
      <c r="A421" s="11" t="s">
        <v>719</v>
      </c>
    </row>
    <row r="422" ht="36" spans="1:1">
      <c r="A422" s="11" t="s">
        <v>720</v>
      </c>
    </row>
    <row r="423" ht="36" spans="1:1">
      <c r="A423" s="12" t="s">
        <v>721</v>
      </c>
    </row>
    <row r="424" ht="18" spans="1:1">
      <c r="A424" s="12" t="s">
        <v>594</v>
      </c>
    </row>
    <row r="425" ht="18" spans="1:1">
      <c r="A425" s="11" t="s">
        <v>722</v>
      </c>
    </row>
    <row r="426" ht="54" spans="1:1">
      <c r="A426" s="11" t="s">
        <v>723</v>
      </c>
    </row>
    <row r="427" ht="18" spans="1:1">
      <c r="A427" s="11" t="s">
        <v>724</v>
      </c>
    </row>
    <row r="428" ht="18" spans="1:1">
      <c r="A428" s="12" t="s">
        <v>596</v>
      </c>
    </row>
    <row r="429" ht="18" spans="1:1">
      <c r="A429" s="11" t="s">
        <v>725</v>
      </c>
    </row>
    <row r="430" ht="18" spans="1:1">
      <c r="A430" s="11" t="s">
        <v>726</v>
      </c>
    </row>
    <row r="431" ht="18" spans="1:1">
      <c r="A431" s="11" t="s">
        <v>727</v>
      </c>
    </row>
    <row r="432" ht="18" spans="1:1">
      <c r="A432" s="11" t="s">
        <v>728</v>
      </c>
    </row>
    <row r="433" ht="18" spans="1:1">
      <c r="A433" s="12" t="s">
        <v>729</v>
      </c>
    </row>
    <row r="434" ht="18" spans="1:1">
      <c r="A434" s="12" t="s">
        <v>594</v>
      </c>
    </row>
    <row r="435" ht="54" spans="1:1">
      <c r="A435" s="11" t="s">
        <v>730</v>
      </c>
    </row>
    <row r="436" ht="54" spans="1:1">
      <c r="A436" s="11" t="s">
        <v>731</v>
      </c>
    </row>
    <row r="437" ht="18" spans="1:1">
      <c r="A437" s="12" t="s">
        <v>596</v>
      </c>
    </row>
    <row r="438" ht="18" spans="1:1">
      <c r="A438" s="11" t="s">
        <v>732</v>
      </c>
    </row>
    <row r="439" ht="18" spans="1:1">
      <c r="A439" s="11" t="s">
        <v>733</v>
      </c>
    </row>
    <row r="440" ht="18" spans="1:1">
      <c r="A440" s="11" t="s">
        <v>734</v>
      </c>
    </row>
    <row r="441" ht="18" spans="1:1">
      <c r="A441" s="11" t="s">
        <v>735</v>
      </c>
    </row>
    <row r="442" ht="18" spans="1:1">
      <c r="A442" s="12" t="s">
        <v>736</v>
      </c>
    </row>
    <row r="443" ht="18" spans="1:1">
      <c r="A443" s="12" t="s">
        <v>594</v>
      </c>
    </row>
    <row r="444" ht="36" spans="1:1">
      <c r="A444" s="11" t="s">
        <v>737</v>
      </c>
    </row>
    <row r="445" ht="72" spans="1:1">
      <c r="A445" s="11" t="s">
        <v>738</v>
      </c>
    </row>
    <row r="446" ht="18" spans="1:1">
      <c r="A446" s="12" t="s">
        <v>596</v>
      </c>
    </row>
    <row r="447" ht="18" spans="1:1">
      <c r="A447" s="11" t="s">
        <v>739</v>
      </c>
    </row>
    <row r="448" ht="18" spans="1:1">
      <c r="A448" s="11" t="s">
        <v>740</v>
      </c>
    </row>
    <row r="449" ht="18" spans="1:1">
      <c r="A449" s="11" t="s">
        <v>741</v>
      </c>
    </row>
    <row r="450" ht="18" spans="1:1">
      <c r="A450" s="11" t="s">
        <v>742</v>
      </c>
    </row>
    <row r="451" ht="18" spans="1:1">
      <c r="A451" s="12" t="s">
        <v>743</v>
      </c>
    </row>
    <row r="452" ht="18" spans="1:1">
      <c r="A452" s="12" t="s">
        <v>594</v>
      </c>
    </row>
    <row r="453" ht="36" spans="1:1">
      <c r="A453" s="11" t="s">
        <v>744</v>
      </c>
    </row>
    <row r="454" ht="18" spans="1:1">
      <c r="A454" s="12" t="s">
        <v>596</v>
      </c>
    </row>
    <row r="455" ht="18" spans="1:1">
      <c r="A455" s="11" t="s">
        <v>745</v>
      </c>
    </row>
    <row r="456" ht="18" spans="1:1">
      <c r="A456" s="11" t="s">
        <v>746</v>
      </c>
    </row>
    <row r="457" ht="18" spans="1:1">
      <c r="A457" s="11" t="s">
        <v>747</v>
      </c>
    </row>
    <row r="458" ht="18" spans="1:1">
      <c r="A458" s="11" t="s">
        <v>748</v>
      </c>
    </row>
    <row r="459" ht="18" spans="1:1">
      <c r="A459" s="12" t="s">
        <v>749</v>
      </c>
    </row>
    <row r="460" ht="18" spans="1:1">
      <c r="A460" s="12" t="s">
        <v>594</v>
      </c>
    </row>
    <row r="461" ht="54" spans="1:1">
      <c r="A461" s="11" t="s">
        <v>750</v>
      </c>
    </row>
    <row r="462" ht="36" spans="1:1">
      <c r="A462" s="11" t="s">
        <v>751</v>
      </c>
    </row>
    <row r="463" ht="18" spans="1:1">
      <c r="A463" s="11" t="s">
        <v>752</v>
      </c>
    </row>
    <row r="464" ht="18" spans="1:1">
      <c r="A464" s="12" t="s">
        <v>596</v>
      </c>
    </row>
    <row r="465" ht="18" spans="1:1">
      <c r="A465" s="11" t="s">
        <v>753</v>
      </c>
    </row>
    <row r="466" ht="18" spans="1:1">
      <c r="A466" s="11" t="s">
        <v>754</v>
      </c>
    </row>
    <row r="467" ht="18" spans="1:1">
      <c r="A467" s="11" t="s">
        <v>755</v>
      </c>
    </row>
    <row r="468" ht="18" spans="1:1">
      <c r="A468" s="11" t="s">
        <v>756</v>
      </c>
    </row>
    <row r="469" ht="18" spans="1:1">
      <c r="A469" s="12" t="s">
        <v>757</v>
      </c>
    </row>
    <row r="470" ht="18" spans="1:1">
      <c r="A470" s="12" t="s">
        <v>594</v>
      </c>
    </row>
    <row r="471" ht="18" spans="1:1">
      <c r="A471" s="11" t="s">
        <v>758</v>
      </c>
    </row>
    <row r="472" ht="18" spans="1:1">
      <c r="A472" s="12" t="s">
        <v>596</v>
      </c>
    </row>
    <row r="473" ht="18" spans="1:1">
      <c r="A473" s="11" t="s">
        <v>759</v>
      </c>
    </row>
    <row r="474" ht="18" spans="1:1">
      <c r="A474" s="11" t="s">
        <v>760</v>
      </c>
    </row>
    <row r="475" ht="18" spans="1:1">
      <c r="A475" s="11" t="s">
        <v>761</v>
      </c>
    </row>
    <row r="476" ht="18" spans="1:1">
      <c r="A476" s="11" t="s">
        <v>762</v>
      </c>
    </row>
    <row r="477" ht="18" spans="1:1">
      <c r="A477" s="1" t="s">
        <v>763</v>
      </c>
    </row>
    <row r="478" ht="54" spans="1:1">
      <c r="A478" s="2" t="s">
        <v>764</v>
      </c>
    </row>
    <row r="479" ht="36" spans="1:1">
      <c r="A479" s="2" t="s">
        <v>765</v>
      </c>
    </row>
    <row r="480" ht="54" spans="1:1">
      <c r="A480" s="2" t="s">
        <v>766</v>
      </c>
    </row>
    <row r="481" ht="36" spans="1:1">
      <c r="A481" s="2" t="s">
        <v>767</v>
      </c>
    </row>
    <row r="482" ht="18" spans="1:1">
      <c r="A482" s="1" t="s">
        <v>768</v>
      </c>
    </row>
    <row r="483" ht="18" spans="1:1">
      <c r="A483" s="1" t="s">
        <v>397</v>
      </c>
    </row>
    <row r="484" ht="18" spans="1:1">
      <c r="A484" s="3" t="s">
        <v>769</v>
      </c>
    </row>
    <row r="485" ht="18" spans="1:1">
      <c r="A485" s="3" t="s">
        <v>770</v>
      </c>
    </row>
    <row r="486" ht="18" spans="1:1">
      <c r="A486" s="3" t="s">
        <v>771</v>
      </c>
    </row>
    <row r="487" ht="18" spans="1:1">
      <c r="A487" s="3" t="s">
        <v>772</v>
      </c>
    </row>
    <row r="488" ht="18" spans="1:1">
      <c r="A488" s="3" t="s">
        <v>773</v>
      </c>
    </row>
    <row r="489" ht="18" spans="1:1">
      <c r="A489" s="3" t="s">
        <v>774</v>
      </c>
    </row>
    <row r="490" ht="18" spans="1:1">
      <c r="A490" s="1" t="s">
        <v>775</v>
      </c>
    </row>
    <row r="491" ht="18" spans="1:1">
      <c r="A491" s="3" t="s">
        <v>776</v>
      </c>
    </row>
    <row r="492" ht="18" spans="1:1">
      <c r="A492" s="3" t="s">
        <v>777</v>
      </c>
    </row>
    <row r="493" ht="18" spans="1:1">
      <c r="A493" s="3" t="s">
        <v>778</v>
      </c>
    </row>
    <row r="494" ht="18" spans="1:1">
      <c r="A494" s="3" t="s">
        <v>779</v>
      </c>
    </row>
    <row r="495" ht="18" spans="1:1">
      <c r="A495" s="1" t="s">
        <v>780</v>
      </c>
    </row>
    <row r="496" ht="18" spans="1:1">
      <c r="A496" s="1" t="s">
        <v>397</v>
      </c>
    </row>
    <row r="497" ht="18" spans="1:1">
      <c r="A497" s="3" t="s">
        <v>781</v>
      </c>
    </row>
    <row r="498" ht="18" spans="1:1">
      <c r="A498" s="3" t="s">
        <v>782</v>
      </c>
    </row>
    <row r="499" ht="18" spans="1:1">
      <c r="A499" s="1" t="s">
        <v>775</v>
      </c>
    </row>
    <row r="500" ht="18" spans="1:1">
      <c r="A500" s="3" t="s">
        <v>776</v>
      </c>
    </row>
    <row r="501" ht="18" spans="1:1">
      <c r="A501" s="3" t="s">
        <v>783</v>
      </c>
    </row>
    <row r="502" ht="18" spans="1:1">
      <c r="A502" s="3" t="s">
        <v>784</v>
      </c>
    </row>
    <row r="503" ht="18" spans="1:1">
      <c r="A503" s="3" t="s">
        <v>785</v>
      </c>
    </row>
    <row r="504" ht="18" spans="1:1">
      <c r="A504" s="1" t="s">
        <v>786</v>
      </c>
    </row>
    <row r="505" ht="18" spans="1:1">
      <c r="A505" s="1" t="s">
        <v>397</v>
      </c>
    </row>
    <row r="506" ht="18" spans="1:1">
      <c r="A506" s="3" t="s">
        <v>787</v>
      </c>
    </row>
    <row r="507" ht="18" spans="1:1">
      <c r="A507" s="3" t="s">
        <v>788</v>
      </c>
    </row>
    <row r="508" ht="36" spans="1:1">
      <c r="A508" s="3" t="s">
        <v>789</v>
      </c>
    </row>
    <row r="509" ht="18" spans="1:1">
      <c r="A509" s="3" t="s">
        <v>790</v>
      </c>
    </row>
    <row r="510" ht="18" spans="1:1">
      <c r="A510" s="1" t="s">
        <v>775</v>
      </c>
    </row>
    <row r="511" ht="18" spans="1:1">
      <c r="A511" s="3" t="s">
        <v>791</v>
      </c>
    </row>
    <row r="512" ht="18" spans="1:1">
      <c r="A512" s="3" t="s">
        <v>792</v>
      </c>
    </row>
    <row r="513" ht="18" spans="1:1">
      <c r="A513" s="3" t="s">
        <v>793</v>
      </c>
    </row>
    <row r="514" ht="36" spans="1:1">
      <c r="A514" s="3" t="s">
        <v>794</v>
      </c>
    </row>
    <row r="515" ht="36" spans="1:1">
      <c r="A515" s="3" t="s">
        <v>795</v>
      </c>
    </row>
    <row r="516" ht="18" spans="1:1">
      <c r="A516" s="1" t="s">
        <v>796</v>
      </c>
    </row>
    <row r="517" ht="18" spans="1:1">
      <c r="A517" s="12" t="s">
        <v>797</v>
      </c>
    </row>
    <row r="518" ht="54" spans="1:1">
      <c r="A518" s="13" t="s">
        <v>798</v>
      </c>
    </row>
    <row r="519" ht="18" spans="1:1">
      <c r="A519" s="13" t="s">
        <v>799</v>
      </c>
    </row>
    <row r="520" ht="36" spans="1:1">
      <c r="A520" s="13" t="s">
        <v>800</v>
      </c>
    </row>
    <row r="521" ht="18" spans="1:1">
      <c r="A521" s="12" t="s">
        <v>594</v>
      </c>
    </row>
    <row r="522" ht="108" spans="1:1">
      <c r="A522" s="11" t="s">
        <v>801</v>
      </c>
    </row>
    <row r="523" ht="18" spans="1:1">
      <c r="A523" s="11" t="s">
        <v>802</v>
      </c>
    </row>
    <row r="524" ht="18" spans="1:1">
      <c r="A524" s="11" t="s">
        <v>803</v>
      </c>
    </row>
    <row r="525" ht="18" spans="1:1">
      <c r="A525" s="12" t="s">
        <v>596</v>
      </c>
    </row>
    <row r="526" ht="18" spans="1:1">
      <c r="A526" s="11" t="s">
        <v>804</v>
      </c>
    </row>
    <row r="527" ht="18" spans="1:1">
      <c r="A527" s="11" t="s">
        <v>805</v>
      </c>
    </row>
    <row r="528" ht="18" spans="1:1">
      <c r="A528" s="11" t="s">
        <v>806</v>
      </c>
    </row>
    <row r="529" ht="18" spans="1:1">
      <c r="A529" s="12" t="s">
        <v>807</v>
      </c>
    </row>
    <row r="530" ht="18" spans="1:1">
      <c r="A530" s="12" t="s">
        <v>594</v>
      </c>
    </row>
    <row r="531" ht="54" spans="1:1">
      <c r="A531" s="11" t="s">
        <v>808</v>
      </c>
    </row>
    <row r="532" ht="54" spans="1:1">
      <c r="A532" s="11" t="s">
        <v>809</v>
      </c>
    </row>
    <row r="533" ht="36" spans="1:1">
      <c r="A533" s="11" t="s">
        <v>810</v>
      </c>
    </row>
    <row r="534" ht="18" spans="1:1">
      <c r="A534" s="12" t="s">
        <v>596</v>
      </c>
    </row>
    <row r="535" ht="18" spans="1:1">
      <c r="A535" s="11" t="s">
        <v>811</v>
      </c>
    </row>
    <row r="536" ht="18" spans="1:1">
      <c r="A536" s="11" t="s">
        <v>812</v>
      </c>
    </row>
    <row r="537" ht="18" spans="1:1">
      <c r="A537" s="11" t="s">
        <v>813</v>
      </c>
    </row>
    <row r="538" ht="18" spans="1:1">
      <c r="A538" s="12" t="s">
        <v>814</v>
      </c>
    </row>
    <row r="539" ht="18" spans="1:1">
      <c r="A539" s="12" t="s">
        <v>594</v>
      </c>
    </row>
    <row r="540" ht="18" spans="1:1">
      <c r="A540" s="11" t="s">
        <v>815</v>
      </c>
    </row>
    <row r="541" ht="18" spans="1:1">
      <c r="A541" s="11" t="s">
        <v>816</v>
      </c>
    </row>
    <row r="542" ht="36" spans="1:1">
      <c r="A542" s="11" t="s">
        <v>817</v>
      </c>
    </row>
    <row r="543" ht="18" spans="1:1">
      <c r="A543" s="12" t="s">
        <v>596</v>
      </c>
    </row>
    <row r="544" ht="18" spans="1:1">
      <c r="A544" s="11" t="s">
        <v>818</v>
      </c>
    </row>
    <row r="545" ht="18" spans="1:1">
      <c r="A545" s="11" t="s">
        <v>819</v>
      </c>
    </row>
    <row r="546" ht="18" spans="1:1">
      <c r="A546" s="11" t="s">
        <v>820</v>
      </c>
    </row>
    <row r="547" ht="18" spans="1:1">
      <c r="A547" s="12" t="s">
        <v>821</v>
      </c>
    </row>
    <row r="548" ht="18" spans="1:1">
      <c r="A548" s="12" t="s">
        <v>594</v>
      </c>
    </row>
    <row r="549" ht="18" spans="1:1">
      <c r="A549" s="11" t="s">
        <v>815</v>
      </c>
    </row>
    <row r="550" ht="18" spans="1:1">
      <c r="A550" s="11" t="s">
        <v>822</v>
      </c>
    </row>
    <row r="551" ht="18" spans="1:1">
      <c r="A551" s="11" t="s">
        <v>823</v>
      </c>
    </row>
    <row r="552" ht="18" spans="1:1">
      <c r="A552" s="11" t="s">
        <v>824</v>
      </c>
    </row>
    <row r="553" ht="18" spans="1:1">
      <c r="A553" s="12" t="s">
        <v>596</v>
      </c>
    </row>
    <row r="554" ht="18" spans="1:1">
      <c r="A554" s="11" t="s">
        <v>825</v>
      </c>
    </row>
    <row r="555" ht="18" spans="1:1">
      <c r="A555" s="11" t="s">
        <v>826</v>
      </c>
    </row>
    <row r="556" ht="36" spans="1:1">
      <c r="A556" s="11" t="s">
        <v>827</v>
      </c>
    </row>
    <row r="557" ht="18" spans="1:1">
      <c r="A557" s="12" t="s">
        <v>828</v>
      </c>
    </row>
    <row r="558" ht="18" spans="1:1">
      <c r="A558" s="12" t="s">
        <v>829</v>
      </c>
    </row>
    <row r="559" ht="18" spans="1:1">
      <c r="A559" s="12" t="s">
        <v>594</v>
      </c>
    </row>
    <row r="560" ht="36" spans="1:1">
      <c r="A560" s="11" t="s">
        <v>830</v>
      </c>
    </row>
    <row r="561" ht="18" spans="1:1">
      <c r="A561" s="12" t="s">
        <v>596</v>
      </c>
    </row>
    <row r="562" ht="18" spans="1:1">
      <c r="A562" s="11" t="s">
        <v>831</v>
      </c>
    </row>
    <row r="563" ht="18" spans="1:1">
      <c r="A563" s="11" t="s">
        <v>832</v>
      </c>
    </row>
    <row r="564" ht="18" spans="1:1">
      <c r="A564" s="11" t="s">
        <v>833</v>
      </c>
    </row>
    <row r="565" ht="18" spans="1:1">
      <c r="A565" s="12" t="s">
        <v>834</v>
      </c>
    </row>
    <row r="566" ht="18" spans="1:1">
      <c r="A566" s="12" t="s">
        <v>594</v>
      </c>
    </row>
    <row r="567" ht="18" spans="1:1">
      <c r="A567" s="11" t="s">
        <v>835</v>
      </c>
    </row>
    <row r="568" ht="18" spans="1:1">
      <c r="A568" s="11" t="s">
        <v>836</v>
      </c>
    </row>
    <row r="569" ht="18" spans="1:1">
      <c r="A569" s="12" t="s">
        <v>596</v>
      </c>
    </row>
    <row r="570" ht="18" spans="1:1">
      <c r="A570" s="11" t="s">
        <v>837</v>
      </c>
    </row>
    <row r="571" ht="18" spans="1:1">
      <c r="A571" s="11" t="s">
        <v>838</v>
      </c>
    </row>
    <row r="572" ht="18" spans="1:1">
      <c r="A572" s="11" t="s">
        <v>839</v>
      </c>
    </row>
    <row r="573" ht="18" spans="1:1">
      <c r="A573" s="12" t="s">
        <v>840</v>
      </c>
    </row>
    <row r="574" ht="18" spans="1:1">
      <c r="A574" s="12" t="s">
        <v>594</v>
      </c>
    </row>
    <row r="575" ht="18" spans="1:1">
      <c r="A575" s="11" t="s">
        <v>841</v>
      </c>
    </row>
    <row r="576" ht="18" spans="1:1">
      <c r="A576" s="11" t="s">
        <v>842</v>
      </c>
    </row>
    <row r="577" ht="18" spans="1:1">
      <c r="A577" s="12" t="s">
        <v>596</v>
      </c>
    </row>
    <row r="578" ht="18" spans="1:1">
      <c r="A578" s="11" t="s">
        <v>843</v>
      </c>
    </row>
    <row r="579" ht="18" spans="1:1">
      <c r="A579" s="11" t="s">
        <v>844</v>
      </c>
    </row>
    <row r="580" ht="18" spans="1:1">
      <c r="A580" s="11" t="s">
        <v>845</v>
      </c>
    </row>
    <row r="581" ht="18" spans="1:1">
      <c r="A581" s="12" t="s">
        <v>846</v>
      </c>
    </row>
    <row r="582" ht="18" spans="1:1">
      <c r="A582" s="12" t="s">
        <v>847</v>
      </c>
    </row>
    <row r="583" ht="18" spans="1:1">
      <c r="A583" s="13" t="s">
        <v>848</v>
      </c>
    </row>
    <row r="584" ht="36" spans="1:1">
      <c r="A584" s="13" t="s">
        <v>683</v>
      </c>
    </row>
    <row r="585" ht="18" spans="1:1">
      <c r="A585" s="12" t="s">
        <v>594</v>
      </c>
    </row>
    <row r="586" ht="18" spans="1:1">
      <c r="A586" s="11" t="s">
        <v>849</v>
      </c>
    </row>
    <row r="587" ht="18" spans="1:1">
      <c r="A587" s="11" t="s">
        <v>850</v>
      </c>
    </row>
    <row r="588" ht="18" spans="1:1">
      <c r="A588" s="12" t="s">
        <v>596</v>
      </c>
    </row>
    <row r="589" ht="18" spans="1:1">
      <c r="A589" s="11" t="s">
        <v>843</v>
      </c>
    </row>
    <row r="590" ht="18" spans="1:1">
      <c r="A590" s="11" t="s">
        <v>851</v>
      </c>
    </row>
    <row r="591" ht="18" spans="1:1">
      <c r="A591" s="11" t="s">
        <v>852</v>
      </c>
    </row>
    <row r="592" ht="18" spans="1:1">
      <c r="A592" s="11" t="s">
        <v>853</v>
      </c>
    </row>
    <row r="593" ht="18" spans="1:1">
      <c r="A593" s="12" t="s">
        <v>854</v>
      </c>
    </row>
    <row r="594" ht="36" spans="1:1">
      <c r="A594" s="13" t="s">
        <v>855</v>
      </c>
    </row>
    <row r="595" ht="18" spans="1:1">
      <c r="A595" s="12" t="s">
        <v>594</v>
      </c>
    </row>
    <row r="596" ht="18" spans="1:1">
      <c r="A596" s="11" t="s">
        <v>856</v>
      </c>
    </row>
    <row r="597" ht="18" spans="1:1">
      <c r="A597" s="12" t="s">
        <v>596</v>
      </c>
    </row>
    <row r="598" ht="18" spans="1:1">
      <c r="A598" s="11" t="s">
        <v>857</v>
      </c>
    </row>
    <row r="599" ht="18" spans="1:1">
      <c r="A599" s="11" t="s">
        <v>858</v>
      </c>
    </row>
    <row r="600" ht="18" spans="1:1">
      <c r="A600" s="11" t="s">
        <v>859</v>
      </c>
    </row>
    <row r="601" ht="18" spans="1:1">
      <c r="A601" s="11" t="s">
        <v>860</v>
      </c>
    </row>
    <row r="602" ht="18" spans="1:1">
      <c r="A602" s="11" t="s">
        <v>861</v>
      </c>
    </row>
    <row r="603" ht="18" spans="1:1">
      <c r="A603" s="12" t="s">
        <v>862</v>
      </c>
    </row>
    <row r="604" ht="36" spans="1:1">
      <c r="A604" s="13" t="s">
        <v>863</v>
      </c>
    </row>
    <row r="605" ht="18" spans="1:1">
      <c r="A605" s="12" t="s">
        <v>594</v>
      </c>
    </row>
    <row r="606" ht="36" spans="1:1">
      <c r="A606" s="11" t="s">
        <v>864</v>
      </c>
    </row>
    <row r="607" ht="18" spans="1:1">
      <c r="A607" s="12" t="s">
        <v>596</v>
      </c>
    </row>
    <row r="608" ht="18" spans="1:1">
      <c r="A608" s="11" t="s">
        <v>865</v>
      </c>
    </row>
    <row r="609" ht="18" spans="1:1">
      <c r="A609" s="11" t="s">
        <v>866</v>
      </c>
    </row>
    <row r="610" ht="18" spans="1:1">
      <c r="A610" s="12" t="s">
        <v>867</v>
      </c>
    </row>
    <row r="611" ht="36" spans="1:1">
      <c r="A611" s="13" t="s">
        <v>868</v>
      </c>
    </row>
    <row r="612" ht="18" spans="1:1">
      <c r="A612" s="1"/>
    </row>
    <row r="613" ht="18" spans="1:1">
      <c r="A613" s="1" t="s">
        <v>594</v>
      </c>
    </row>
    <row r="614" ht="18" spans="1:1">
      <c r="A614" s="3" t="s">
        <v>869</v>
      </c>
    </row>
    <row r="615" ht="18" spans="1:1">
      <c r="A615" s="1" t="s">
        <v>596</v>
      </c>
    </row>
    <row r="616" ht="18" spans="1:1">
      <c r="A616" s="3" t="s">
        <v>857</v>
      </c>
    </row>
    <row r="617" ht="18" spans="1:1">
      <c r="A617" s="3" t="s">
        <v>858</v>
      </c>
    </row>
    <row r="618" ht="18" spans="1:1">
      <c r="A618" s="3" t="s">
        <v>859</v>
      </c>
    </row>
    <row r="619" ht="18" spans="1:1">
      <c r="A619" s="3" t="s">
        <v>870</v>
      </c>
    </row>
    <row r="620" ht="18" spans="1:1">
      <c r="A620" s="3" t="s">
        <v>871</v>
      </c>
    </row>
    <row r="621" ht="18" spans="1:1">
      <c r="A621" s="1" t="s">
        <v>872</v>
      </c>
    </row>
    <row r="622" ht="36" spans="1:1">
      <c r="A622" s="13" t="s">
        <v>873</v>
      </c>
    </row>
    <row r="623" ht="18" spans="1:1">
      <c r="A623" s="12" t="s">
        <v>397</v>
      </c>
    </row>
    <row r="624" ht="36" spans="1:1">
      <c r="A624" s="11" t="s">
        <v>874</v>
      </c>
    </row>
    <row r="625" ht="18" spans="1:1">
      <c r="A625" s="11" t="s">
        <v>875</v>
      </c>
    </row>
    <row r="626" ht="18" spans="1:1">
      <c r="A626" s="12" t="s">
        <v>775</v>
      </c>
    </row>
    <row r="627" ht="18" spans="1:1">
      <c r="A627" s="11" t="s">
        <v>876</v>
      </c>
    </row>
    <row r="628" ht="18" spans="1:1">
      <c r="A628" s="11" t="s">
        <v>877</v>
      </c>
    </row>
    <row r="629" ht="18" spans="1:1">
      <c r="A629" s="14" t="s">
        <v>878</v>
      </c>
    </row>
    <row r="630" ht="18" spans="1:1">
      <c r="A630" s="14" t="s">
        <v>879</v>
      </c>
    </row>
    <row r="631" ht="18" spans="1:1">
      <c r="A631" s="14" t="s">
        <v>880</v>
      </c>
    </row>
    <row r="632" ht="18" spans="1:1">
      <c r="A632" s="11" t="s">
        <v>881</v>
      </c>
    </row>
    <row r="633" ht="18" spans="1:1">
      <c r="A633" s="12" t="s">
        <v>882</v>
      </c>
    </row>
    <row r="634" ht="36" spans="1:1">
      <c r="A634" s="13" t="s">
        <v>883</v>
      </c>
    </row>
    <row r="635" ht="54" spans="1:1">
      <c r="A635" s="13" t="s">
        <v>884</v>
      </c>
    </row>
    <row r="636" ht="72" spans="1:1">
      <c r="A636" s="13" t="s">
        <v>885</v>
      </c>
    </row>
    <row r="637" ht="18" spans="1:1">
      <c r="A637" s="12" t="s">
        <v>434</v>
      </c>
    </row>
    <row r="638" ht="18" spans="1:1">
      <c r="A638" s="11" t="s">
        <v>886</v>
      </c>
    </row>
    <row r="639" ht="18" spans="1:1">
      <c r="A639" s="11" t="s">
        <v>887</v>
      </c>
    </row>
    <row r="640" ht="18" spans="1:1">
      <c r="A640" s="11" t="s">
        <v>888</v>
      </c>
    </row>
    <row r="641" ht="18" spans="1:1">
      <c r="A641" s="11" t="s">
        <v>889</v>
      </c>
    </row>
    <row r="642" ht="18" spans="1:1">
      <c r="A642" s="11" t="s">
        <v>890</v>
      </c>
    </row>
    <row r="643" ht="18" spans="1:1">
      <c r="A643" s="11" t="s">
        <v>891</v>
      </c>
    </row>
    <row r="644" ht="18" spans="1:1">
      <c r="A644" s="11" t="s">
        <v>892</v>
      </c>
    </row>
    <row r="645" ht="18" spans="1:1">
      <c r="A645" s="11" t="s">
        <v>893</v>
      </c>
    </row>
    <row r="646" ht="18" spans="1:1">
      <c r="A646" s="11" t="s">
        <v>894</v>
      </c>
    </row>
    <row r="647" ht="18" spans="1:1">
      <c r="A647" s="11" t="s">
        <v>895</v>
      </c>
    </row>
    <row r="648" ht="18" spans="1:1">
      <c r="A648" s="11" t="s">
        <v>896</v>
      </c>
    </row>
    <row r="649" ht="18" spans="1:1">
      <c r="A649" s="12" t="s">
        <v>424</v>
      </c>
    </row>
    <row r="650" ht="18" spans="1:1">
      <c r="A650" s="11" t="s">
        <v>897</v>
      </c>
    </row>
    <row r="651" ht="18" spans="1:1">
      <c r="A651" s="11" t="s">
        <v>898</v>
      </c>
    </row>
    <row r="652" ht="18" spans="1:1">
      <c r="A652" s="11" t="s">
        <v>899</v>
      </c>
    </row>
    <row r="653" ht="18" spans="1:1">
      <c r="A653" s="11"/>
    </row>
    <row r="654" ht="18" spans="1:1">
      <c r="A654" s="12" t="s">
        <v>900</v>
      </c>
    </row>
    <row r="655" ht="18" spans="1:1">
      <c r="A655" s="13" t="s">
        <v>901</v>
      </c>
    </row>
    <row r="656" ht="18" spans="1:1">
      <c r="A656" s="13" t="s">
        <v>902</v>
      </c>
    </row>
    <row r="657" ht="36" spans="1:1">
      <c r="A657" s="13" t="s">
        <v>903</v>
      </c>
    </row>
    <row r="658" ht="18" spans="1:1">
      <c r="A658" s="13" t="s">
        <v>904</v>
      </c>
    </row>
    <row r="659" ht="18" spans="1:1">
      <c r="A659" s="12" t="s">
        <v>434</v>
      </c>
    </row>
    <row r="660" ht="18" spans="1:1">
      <c r="A660" s="11" t="s">
        <v>905</v>
      </c>
    </row>
    <row r="661" ht="18" spans="1:1">
      <c r="A661" s="11" t="s">
        <v>906</v>
      </c>
    </row>
    <row r="662" ht="18" spans="1:1">
      <c r="A662" s="11" t="s">
        <v>907</v>
      </c>
    </row>
    <row r="663" ht="18" spans="1:1">
      <c r="A663" s="11" t="s">
        <v>908</v>
      </c>
    </row>
    <row r="664" ht="18" spans="1:1">
      <c r="A664" s="11" t="s">
        <v>909</v>
      </c>
    </row>
    <row r="665" ht="18" spans="1:1">
      <c r="A665" s="12" t="s">
        <v>424</v>
      </c>
    </row>
    <row r="666" ht="18" spans="1:1">
      <c r="A666" s="11" t="s">
        <v>910</v>
      </c>
    </row>
    <row r="667" ht="18" spans="1:1">
      <c r="A667" s="11" t="s">
        <v>911</v>
      </c>
    </row>
    <row r="668" ht="18" spans="1:1">
      <c r="A668" s="11" t="s">
        <v>912</v>
      </c>
    </row>
    <row r="669" ht="18" spans="1:1">
      <c r="A669" s="11" t="s">
        <v>913</v>
      </c>
    </row>
    <row r="670" ht="18" spans="1:1">
      <c r="A670" s="11"/>
    </row>
    <row r="671" ht="18" spans="1:1">
      <c r="A671" s="12" t="s">
        <v>914</v>
      </c>
    </row>
    <row r="672" ht="18" spans="1:1">
      <c r="A672" s="12" t="s">
        <v>915</v>
      </c>
    </row>
    <row r="673" ht="36" spans="1:1">
      <c r="A673" s="13" t="s">
        <v>916</v>
      </c>
    </row>
    <row r="674" ht="18" spans="1:1">
      <c r="A674" s="13" t="s">
        <v>917</v>
      </c>
    </row>
    <row r="675" ht="54" spans="1:1">
      <c r="A675" s="13" t="s">
        <v>918</v>
      </c>
    </row>
    <row r="676" ht="54" spans="1:1">
      <c r="A676" s="13" t="s">
        <v>919</v>
      </c>
    </row>
    <row r="677" ht="18" spans="1:1">
      <c r="A677" s="13" t="s">
        <v>920</v>
      </c>
    </row>
    <row r="678" ht="36" spans="1:1">
      <c r="A678" s="13" t="s">
        <v>921</v>
      </c>
    </row>
    <row r="679" ht="36" spans="1:1">
      <c r="A679" s="13" t="s">
        <v>922</v>
      </c>
    </row>
    <row r="680" ht="18" spans="1:1">
      <c r="A680" s="12" t="s">
        <v>434</v>
      </c>
    </row>
    <row r="681" ht="18" spans="1:1">
      <c r="A681" s="11" t="s">
        <v>923</v>
      </c>
    </row>
    <row r="682" ht="36" spans="1:1">
      <c r="A682" s="11" t="s">
        <v>924</v>
      </c>
    </row>
    <row r="683" ht="36" spans="1:1">
      <c r="A683" s="11" t="s">
        <v>925</v>
      </c>
    </row>
    <row r="684" ht="36" spans="1:1">
      <c r="A684" s="11" t="s">
        <v>926</v>
      </c>
    </row>
    <row r="685" ht="18" spans="1:1">
      <c r="A685" s="11" t="s">
        <v>927</v>
      </c>
    </row>
    <row r="686" ht="18" spans="1:1">
      <c r="A686" s="11" t="s">
        <v>928</v>
      </c>
    </row>
    <row r="687" ht="18" spans="1:1">
      <c r="A687" s="11" t="s">
        <v>929</v>
      </c>
    </row>
    <row r="688" ht="18" spans="1:1">
      <c r="A688" s="12" t="s">
        <v>930</v>
      </c>
    </row>
    <row r="689" ht="18" spans="1:1">
      <c r="A689" s="11" t="s">
        <v>931</v>
      </c>
    </row>
    <row r="690" ht="18" spans="1:1">
      <c r="A690" s="11" t="s">
        <v>932</v>
      </c>
    </row>
    <row r="691" ht="18" spans="1:1">
      <c r="A691" s="11" t="s">
        <v>933</v>
      </c>
    </row>
    <row r="692" ht="18" spans="1:1">
      <c r="A692" s="11" t="s">
        <v>934</v>
      </c>
    </row>
    <row r="693" ht="18" spans="1:1">
      <c r="A693" s="12" t="s">
        <v>935</v>
      </c>
    </row>
    <row r="694" ht="54" spans="1:1">
      <c r="A694" s="13" t="s">
        <v>936</v>
      </c>
    </row>
    <row r="695" ht="36" spans="1:1">
      <c r="A695" s="13" t="s">
        <v>922</v>
      </c>
    </row>
    <row r="696" ht="18" spans="1:1">
      <c r="A696" s="12" t="s">
        <v>434</v>
      </c>
    </row>
    <row r="697" ht="18" spans="1:1">
      <c r="A697" s="11" t="s">
        <v>937</v>
      </c>
    </row>
    <row r="698" ht="18" spans="1:1">
      <c r="A698" s="11" t="s">
        <v>938</v>
      </c>
    </row>
    <row r="699" ht="18" spans="1:1">
      <c r="A699" s="11" t="s">
        <v>939</v>
      </c>
    </row>
    <row r="700" ht="36" spans="1:1">
      <c r="A700" s="11" t="s">
        <v>940</v>
      </c>
    </row>
    <row r="701" ht="18" spans="1:1">
      <c r="A701" s="12" t="s">
        <v>424</v>
      </c>
    </row>
    <row r="702" ht="18" spans="1:1">
      <c r="A702" s="11" t="s">
        <v>941</v>
      </c>
    </row>
    <row r="703" ht="18" spans="1:1">
      <c r="A703" s="11" t="s">
        <v>942</v>
      </c>
    </row>
    <row r="704" ht="18" spans="1:1">
      <c r="A704" s="11" t="s">
        <v>943</v>
      </c>
    </row>
    <row r="705" ht="18" spans="1:1">
      <c r="A705" s="11" t="s">
        <v>944</v>
      </c>
    </row>
    <row r="706" ht="18" spans="1:1">
      <c r="A706" s="12" t="s">
        <v>945</v>
      </c>
    </row>
    <row r="707" ht="18" spans="1:1">
      <c r="A707" s="13" t="s">
        <v>946</v>
      </c>
    </row>
    <row r="708" ht="54" spans="1:1">
      <c r="A708" s="13" t="s">
        <v>947</v>
      </c>
    </row>
    <row r="709" ht="18" spans="1:1">
      <c r="A709" s="13" t="s">
        <v>948</v>
      </c>
    </row>
    <row r="710" ht="36" spans="1:1">
      <c r="A710" s="13" t="s">
        <v>949</v>
      </c>
    </row>
    <row r="711" ht="18" spans="1:1">
      <c r="A711" s="12" t="s">
        <v>434</v>
      </c>
    </row>
    <row r="712" ht="18" spans="1:1">
      <c r="A712" s="11" t="s">
        <v>950</v>
      </c>
    </row>
    <row r="713" ht="18" spans="1:1">
      <c r="A713" s="11" t="s">
        <v>951</v>
      </c>
    </row>
    <row r="714" ht="36" spans="1:1">
      <c r="A714" s="11" t="s">
        <v>952</v>
      </c>
    </row>
    <row r="715" ht="18" spans="1:1">
      <c r="A715" s="12" t="s">
        <v>424</v>
      </c>
    </row>
    <row r="716" ht="18" spans="1:1">
      <c r="A716" s="11" t="s">
        <v>953</v>
      </c>
    </row>
    <row r="717" ht="18" spans="1:1">
      <c r="A717" s="11" t="s">
        <v>954</v>
      </c>
    </row>
    <row r="718" ht="18" spans="1:1">
      <c r="A718" s="11" t="s">
        <v>955</v>
      </c>
    </row>
    <row r="719" ht="18" spans="1:1">
      <c r="A719" s="11" t="s">
        <v>956</v>
      </c>
    </row>
    <row r="720" ht="18" spans="1:1">
      <c r="A720" s="11"/>
    </row>
    <row r="721" ht="18" spans="1:1">
      <c r="A721" s="12" t="s">
        <v>957</v>
      </c>
    </row>
    <row r="722" ht="18" spans="1:1">
      <c r="A722" s="12" t="s">
        <v>958</v>
      </c>
    </row>
    <row r="723" ht="36" spans="1:1">
      <c r="A723" s="13" t="s">
        <v>959</v>
      </c>
    </row>
    <row r="724" ht="162" spans="1:1">
      <c r="A724" s="13" t="s">
        <v>960</v>
      </c>
    </row>
    <row r="725" ht="18" spans="1:1">
      <c r="A725" s="13" t="s">
        <v>961</v>
      </c>
    </row>
    <row r="726" ht="18" spans="1:1">
      <c r="A726" s="13" t="s">
        <v>962</v>
      </c>
    </row>
    <row r="727" ht="18" spans="1:1">
      <c r="A727" s="12" t="s">
        <v>489</v>
      </c>
    </row>
    <row r="728" ht="18" spans="1:1">
      <c r="A728" s="11" t="s">
        <v>963</v>
      </c>
    </row>
    <row r="729" ht="18" spans="1:1">
      <c r="A729" s="11" t="s">
        <v>964</v>
      </c>
    </row>
    <row r="730" ht="18" spans="1:1">
      <c r="A730" s="11" t="s">
        <v>965</v>
      </c>
    </row>
    <row r="731" ht="18" spans="1:1">
      <c r="A731" s="11" t="s">
        <v>966</v>
      </c>
    </row>
    <row r="732" ht="18" spans="1:1">
      <c r="A732" s="11" t="s">
        <v>967</v>
      </c>
    </row>
    <row r="733" ht="18" spans="1:1">
      <c r="A733" s="11" t="s">
        <v>968</v>
      </c>
    </row>
    <row r="734" ht="18" spans="1:1">
      <c r="A734" s="11" t="s">
        <v>969</v>
      </c>
    </row>
    <row r="735" ht="18" spans="1:1">
      <c r="A735" s="11" t="s">
        <v>970</v>
      </c>
    </row>
    <row r="736" ht="36" spans="1:1">
      <c r="A736" s="11" t="s">
        <v>971</v>
      </c>
    </row>
    <row r="737" ht="72" spans="1:1">
      <c r="A737" s="11" t="s">
        <v>972</v>
      </c>
    </row>
    <row r="738" ht="18" spans="1:1">
      <c r="A738" s="12" t="s">
        <v>930</v>
      </c>
    </row>
    <row r="739" ht="18" spans="1:1">
      <c r="A739" s="11" t="s">
        <v>973</v>
      </c>
    </row>
    <row r="740" ht="18" spans="1:1">
      <c r="A740" s="11" t="s">
        <v>974</v>
      </c>
    </row>
    <row r="741" ht="18" spans="1:1">
      <c r="A741" s="11" t="s">
        <v>975</v>
      </c>
    </row>
    <row r="742" ht="36" spans="1:1">
      <c r="A742" s="11" t="s">
        <v>976</v>
      </c>
    </row>
    <row r="743" ht="36" spans="1:1">
      <c r="A743" s="11" t="s">
        <v>977</v>
      </c>
    </row>
    <row r="744" ht="18" spans="1:1">
      <c r="A744" s="11"/>
    </row>
    <row r="745" ht="18" spans="1:1">
      <c r="A745" s="12" t="s">
        <v>978</v>
      </c>
    </row>
    <row r="746" ht="72" spans="1:1">
      <c r="A746" s="13" t="s">
        <v>979</v>
      </c>
    </row>
    <row r="747" ht="18" spans="1:1">
      <c r="A747" s="12" t="s">
        <v>489</v>
      </c>
    </row>
    <row r="748" ht="18" spans="1:1">
      <c r="A748" s="11" t="s">
        <v>980</v>
      </c>
    </row>
    <row r="749" ht="18" spans="1:1">
      <c r="A749" s="11" t="s">
        <v>981</v>
      </c>
    </row>
    <row r="750" ht="18" spans="1:1">
      <c r="A750" s="11" t="s">
        <v>982</v>
      </c>
    </row>
    <row r="751" ht="18" spans="1:1">
      <c r="A751" s="11" t="s">
        <v>983</v>
      </c>
    </row>
    <row r="752" ht="18" spans="1:1">
      <c r="A752" s="11" t="s">
        <v>984</v>
      </c>
    </row>
    <row r="753" ht="18" spans="1:1">
      <c r="A753" s="11" t="s">
        <v>985</v>
      </c>
    </row>
    <row r="754" ht="18" spans="1:1">
      <c r="A754" s="11" t="s">
        <v>986</v>
      </c>
    </row>
    <row r="755" ht="18" spans="1:1">
      <c r="A755" s="11" t="s">
        <v>987</v>
      </c>
    </row>
    <row r="756" ht="18" spans="1:1">
      <c r="A756" s="11" t="s">
        <v>988</v>
      </c>
    </row>
    <row r="757" ht="18" spans="1:1">
      <c r="A757" s="11" t="s">
        <v>989</v>
      </c>
    </row>
    <row r="758" ht="18" spans="1:1">
      <c r="A758" s="11" t="s">
        <v>990</v>
      </c>
    </row>
    <row r="759" ht="18" spans="1:1">
      <c r="A759" s="11" t="s">
        <v>991</v>
      </c>
    </row>
    <row r="760" ht="18" spans="1:1">
      <c r="A760" s="11" t="s">
        <v>992</v>
      </c>
    </row>
    <row r="761" ht="18" spans="1:1">
      <c r="A761" s="11" t="s">
        <v>993</v>
      </c>
    </row>
    <row r="762" ht="18" spans="1:1">
      <c r="A762" s="11" t="s">
        <v>994</v>
      </c>
    </row>
    <row r="763" ht="18" spans="1:1">
      <c r="A763" s="12" t="s">
        <v>504</v>
      </c>
    </row>
    <row r="764" ht="18" spans="1:1">
      <c r="A764" s="11" t="s">
        <v>995</v>
      </c>
    </row>
    <row r="765" ht="18" spans="1:1">
      <c r="A765" s="11" t="s">
        <v>996</v>
      </c>
    </row>
    <row r="766" ht="18" spans="1:1">
      <c r="A766" s="11"/>
    </row>
    <row r="767" ht="18" spans="1:1">
      <c r="A767" s="12" t="s">
        <v>997</v>
      </c>
    </row>
    <row r="768" ht="36" spans="1:1">
      <c r="A768" s="13" t="s">
        <v>998</v>
      </c>
    </row>
    <row r="769" ht="18" spans="1:1">
      <c r="A769" s="12" t="s">
        <v>999</v>
      </c>
    </row>
    <row r="770" ht="90" spans="1:1">
      <c r="A770" s="11" t="s">
        <v>1000</v>
      </c>
    </row>
    <row r="771" ht="18" spans="1:1">
      <c r="A771" s="11" t="s">
        <v>1001</v>
      </c>
    </row>
    <row r="772" ht="18" spans="1:1">
      <c r="A772" s="12" t="s">
        <v>1002</v>
      </c>
    </row>
    <row r="773" ht="18" spans="1:1">
      <c r="A773" s="11" t="s">
        <v>1003</v>
      </c>
    </row>
    <row r="774" ht="18" spans="1:1">
      <c r="A774" s="11" t="s">
        <v>1004</v>
      </c>
    </row>
    <row r="775" ht="18" spans="1:1">
      <c r="A775" s="11" t="s">
        <v>1005</v>
      </c>
    </row>
    <row r="776" ht="18" spans="1:1">
      <c r="A776" s="11" t="s">
        <v>1006</v>
      </c>
    </row>
    <row r="777" ht="18" spans="1:1">
      <c r="A777" s="11"/>
    </row>
    <row r="778" ht="18" spans="1:1">
      <c r="A778" s="12" t="s">
        <v>1007</v>
      </c>
    </row>
    <row r="779" ht="18" spans="1:1">
      <c r="A779" s="13" t="s">
        <v>1008</v>
      </c>
    </row>
    <row r="780" ht="18" spans="1:1">
      <c r="A780" s="12" t="s">
        <v>999</v>
      </c>
    </row>
    <row r="781" ht="36" spans="1:1">
      <c r="A781" s="11" t="s">
        <v>1009</v>
      </c>
    </row>
    <row r="782" ht="18" spans="1:1">
      <c r="A782" s="12" t="s">
        <v>1002</v>
      </c>
    </row>
    <row r="783" ht="18" spans="1:1">
      <c r="A783" s="11" t="s">
        <v>1010</v>
      </c>
    </row>
    <row r="784" ht="18" spans="1:1">
      <c r="A784" s="11" t="s">
        <v>1011</v>
      </c>
    </row>
    <row r="785" ht="18" spans="1:1">
      <c r="A785" s="11" t="s">
        <v>1012</v>
      </c>
    </row>
    <row r="786" ht="18" spans="1:1">
      <c r="A786" s="11" t="s">
        <v>1013</v>
      </c>
    </row>
    <row r="787" ht="18" spans="1:1">
      <c r="A787" s="11"/>
    </row>
    <row r="788" ht="18" spans="1:1">
      <c r="A788" s="12" t="s">
        <v>1014</v>
      </c>
    </row>
    <row r="789" ht="36" spans="1:1">
      <c r="A789" s="13" t="s">
        <v>1015</v>
      </c>
    </row>
    <row r="790" ht="18" spans="1:1">
      <c r="A790" s="13" t="s">
        <v>1016</v>
      </c>
    </row>
    <row r="791" ht="36" spans="1:1">
      <c r="A791" s="13" t="s">
        <v>1017</v>
      </c>
    </row>
    <row r="792" ht="54" spans="1:1">
      <c r="A792" s="13" t="s">
        <v>1018</v>
      </c>
    </row>
    <row r="793" ht="36" spans="1:1">
      <c r="A793" s="13" t="s">
        <v>1019</v>
      </c>
    </row>
    <row r="794" ht="18" spans="1:1">
      <c r="A794" s="13" t="s">
        <v>799</v>
      </c>
    </row>
    <row r="795" ht="54" spans="1:1">
      <c r="A795" s="13" t="s">
        <v>1020</v>
      </c>
    </row>
    <row r="796" ht="36" spans="1:1">
      <c r="A796" s="13" t="s">
        <v>1021</v>
      </c>
    </row>
    <row r="797" ht="54" spans="1:1">
      <c r="A797" s="13" t="s">
        <v>1022</v>
      </c>
    </row>
    <row r="798" ht="36" spans="1:1">
      <c r="A798" s="13" t="s">
        <v>1023</v>
      </c>
    </row>
    <row r="799" ht="18" spans="1:1">
      <c r="A799" s="12" t="s">
        <v>999</v>
      </c>
    </row>
    <row r="800" ht="18" spans="1:1">
      <c r="A800" s="11" t="s">
        <v>1024</v>
      </c>
    </row>
    <row r="801" ht="18" spans="1:1">
      <c r="A801" s="11" t="s">
        <v>1025</v>
      </c>
    </row>
    <row r="802" ht="18" spans="1:1">
      <c r="A802" s="11" t="s">
        <v>1026</v>
      </c>
    </row>
    <row r="803" ht="18" spans="1:1">
      <c r="A803" s="11" t="s">
        <v>1027</v>
      </c>
    </row>
    <row r="804" ht="18" spans="1:1">
      <c r="A804" s="11" t="s">
        <v>1028</v>
      </c>
    </row>
    <row r="805" ht="18" spans="1:1">
      <c r="A805" s="12" t="s">
        <v>1002</v>
      </c>
    </row>
    <row r="806" ht="18" spans="1:1">
      <c r="A806" s="11" t="s">
        <v>1029</v>
      </c>
    </row>
    <row r="807" ht="18" spans="1:1">
      <c r="A807" s="11" t="s">
        <v>1030</v>
      </c>
    </row>
    <row r="808" ht="18" spans="1:1">
      <c r="A808" s="11" t="s">
        <v>1031</v>
      </c>
    </row>
    <row r="809" ht="18" spans="1:1">
      <c r="A809" s="11"/>
    </row>
    <row r="810" ht="18" spans="1:1">
      <c r="A810" s="12" t="s">
        <v>1032</v>
      </c>
    </row>
    <row r="811" ht="36" spans="1:1">
      <c r="A811" s="13" t="s">
        <v>1033</v>
      </c>
    </row>
    <row r="812" ht="36" spans="1:1">
      <c r="A812" s="13" t="s">
        <v>1034</v>
      </c>
    </row>
    <row r="813" ht="36" spans="1:1">
      <c r="A813" s="13" t="s">
        <v>1035</v>
      </c>
    </row>
    <row r="814" ht="36" spans="1:1">
      <c r="A814" s="13" t="s">
        <v>1036</v>
      </c>
    </row>
    <row r="815" ht="18" spans="1:1">
      <c r="A815" s="13" t="s">
        <v>1037</v>
      </c>
    </row>
    <row r="816" ht="18" spans="1:1">
      <c r="A816" s="12" t="s">
        <v>1038</v>
      </c>
    </row>
    <row r="817" ht="18" spans="1:1">
      <c r="A817" s="11" t="s">
        <v>1039</v>
      </c>
    </row>
    <row r="818" ht="36" spans="1:1">
      <c r="A818" s="11" t="s">
        <v>1040</v>
      </c>
    </row>
    <row r="819" ht="72" spans="1:1">
      <c r="A819" s="11" t="s">
        <v>1041</v>
      </c>
    </row>
    <row r="820" ht="36" spans="1:1">
      <c r="A820" s="11" t="s">
        <v>1042</v>
      </c>
    </row>
    <row r="821" ht="126" spans="1:1">
      <c r="A821" s="11" t="s">
        <v>1043</v>
      </c>
    </row>
    <row r="822" ht="18" spans="1:1">
      <c r="A822" s="12" t="s">
        <v>1002</v>
      </c>
    </row>
    <row r="823" ht="18" spans="1:1">
      <c r="A823" s="11" t="s">
        <v>1010</v>
      </c>
    </row>
    <row r="824" ht="18" spans="1:1">
      <c r="A824" s="11" t="s">
        <v>1044</v>
      </c>
    </row>
    <row r="825" ht="18" spans="1:1">
      <c r="A825" s="11" t="s">
        <v>1045</v>
      </c>
    </row>
    <row r="826" ht="18" spans="1:1">
      <c r="A826" s="11" t="s">
        <v>1046</v>
      </c>
    </row>
    <row r="827" ht="18" spans="1:1">
      <c r="A827" s="11" t="s">
        <v>1047</v>
      </c>
    </row>
    <row r="828" ht="18" spans="1:1">
      <c r="A828" s="11"/>
    </row>
    <row r="829" ht="18" spans="1:1">
      <c r="A829" s="12" t="s">
        <v>1048</v>
      </c>
    </row>
    <row r="830" ht="36" spans="1:1">
      <c r="A830" s="13" t="s">
        <v>1049</v>
      </c>
    </row>
    <row r="831" ht="36" spans="1:1">
      <c r="A831" s="13" t="s">
        <v>1050</v>
      </c>
    </row>
    <row r="832" ht="18" spans="1:1">
      <c r="A832" s="12" t="s">
        <v>999</v>
      </c>
    </row>
    <row r="833" ht="36" spans="1:1">
      <c r="A833" s="11" t="s">
        <v>1051</v>
      </c>
    </row>
    <row r="834" ht="36" spans="1:1">
      <c r="A834" s="11" t="s">
        <v>1052</v>
      </c>
    </row>
    <row r="835" ht="36" spans="1:1">
      <c r="A835" s="11" t="s">
        <v>1053</v>
      </c>
    </row>
    <row r="836" ht="36" spans="1:1">
      <c r="A836" s="11" t="s">
        <v>1054</v>
      </c>
    </row>
    <row r="837" ht="36" spans="1:1">
      <c r="A837" s="11" t="s">
        <v>1055</v>
      </c>
    </row>
    <row r="838" ht="18" spans="1:1">
      <c r="A838" s="11" t="s">
        <v>1056</v>
      </c>
    </row>
    <row r="839" ht="18" spans="1:1">
      <c r="A839" s="12" t="s">
        <v>1002</v>
      </c>
    </row>
    <row r="840" ht="18" spans="1:1">
      <c r="A840" s="11" t="s">
        <v>1057</v>
      </c>
    </row>
    <row r="841" ht="18" spans="1:1">
      <c r="A841" s="11" t="s">
        <v>1058</v>
      </c>
    </row>
    <row r="842" ht="18" spans="1:1">
      <c r="A842" s="11"/>
    </row>
    <row r="843" ht="18" spans="1:1">
      <c r="A843" s="12" t="s">
        <v>1059</v>
      </c>
    </row>
    <row r="844" ht="36" spans="1:1">
      <c r="A844" s="13" t="s">
        <v>1060</v>
      </c>
    </row>
    <row r="845" ht="18" spans="1:1">
      <c r="A845" s="12" t="s">
        <v>999</v>
      </c>
    </row>
    <row r="846" ht="36" spans="1:1">
      <c r="A846" s="11" t="s">
        <v>1061</v>
      </c>
    </row>
    <row r="847" ht="18" spans="1:1">
      <c r="A847" s="12" t="s">
        <v>1002</v>
      </c>
    </row>
    <row r="848" ht="18" spans="1:1">
      <c r="A848" s="11" t="s">
        <v>1062</v>
      </c>
    </row>
    <row r="849" ht="18" spans="1:1">
      <c r="A849" s="11" t="s">
        <v>1063</v>
      </c>
    </row>
    <row r="850" ht="18" spans="1:1">
      <c r="A850" s="11" t="s">
        <v>1064</v>
      </c>
    </row>
    <row r="851" ht="18" spans="1:1">
      <c r="A851" s="11" t="s">
        <v>1006</v>
      </c>
    </row>
    <row r="852" ht="18" spans="1:1">
      <c r="A852" s="11"/>
    </row>
    <row r="853" ht="18" spans="1:1">
      <c r="A853" s="12" t="s">
        <v>1065</v>
      </c>
    </row>
    <row r="854" ht="36" spans="1:1">
      <c r="A854" s="13" t="s">
        <v>1066</v>
      </c>
    </row>
    <row r="855" ht="36" spans="1:1">
      <c r="A855" s="13" t="s">
        <v>680</v>
      </c>
    </row>
    <row r="856" ht="36" spans="1:1">
      <c r="A856" s="13" t="s">
        <v>681</v>
      </c>
    </row>
    <row r="857" ht="18" spans="1:1">
      <c r="A857" s="13" t="s">
        <v>1067</v>
      </c>
    </row>
    <row r="858" ht="36" spans="1:1">
      <c r="A858" s="13" t="s">
        <v>683</v>
      </c>
    </row>
    <row r="859" ht="36" spans="1:1">
      <c r="A859" s="13" t="s">
        <v>1036</v>
      </c>
    </row>
    <row r="860" ht="18" spans="1:1">
      <c r="A860" s="13" t="s">
        <v>1068</v>
      </c>
    </row>
    <row r="861" ht="36" spans="1:1">
      <c r="A861" s="13" t="s">
        <v>1069</v>
      </c>
    </row>
    <row r="862" ht="18" spans="1:1">
      <c r="A862" s="12" t="s">
        <v>999</v>
      </c>
    </row>
    <row r="863" ht="18" spans="1:1">
      <c r="A863" s="11" t="s">
        <v>1070</v>
      </c>
    </row>
    <row r="864" ht="18" spans="1:1">
      <c r="A864" s="12" t="s">
        <v>1002</v>
      </c>
    </row>
    <row r="865" ht="18" spans="1:1">
      <c r="A865" s="11" t="s">
        <v>1010</v>
      </c>
    </row>
    <row r="866" ht="18" spans="1:1">
      <c r="A866" s="11" t="s">
        <v>1071</v>
      </c>
    </row>
    <row r="867" ht="18" spans="1:1">
      <c r="A867" s="11" t="s">
        <v>1072</v>
      </c>
    </row>
    <row r="868" ht="18" spans="1:1">
      <c r="A868" s="11" t="s">
        <v>1006</v>
      </c>
    </row>
    <row r="869" ht="18" spans="1:1">
      <c r="A869" s="11"/>
    </row>
    <row r="870" ht="18" spans="1:1">
      <c r="A870" s="12" t="s">
        <v>1073</v>
      </c>
    </row>
    <row r="871" ht="36" spans="1:1">
      <c r="A871" s="13" t="s">
        <v>1074</v>
      </c>
    </row>
    <row r="872" ht="36" spans="1:1">
      <c r="A872" s="13" t="s">
        <v>1036</v>
      </c>
    </row>
    <row r="873" ht="18" spans="1:1">
      <c r="A873" s="13" t="s">
        <v>1075</v>
      </c>
    </row>
    <row r="874" ht="18" spans="1:1">
      <c r="A874" s="13" t="s">
        <v>1076</v>
      </c>
    </row>
    <row r="875" ht="18" spans="1:1">
      <c r="A875" s="13" t="s">
        <v>1077</v>
      </c>
    </row>
    <row r="876" ht="18" spans="1:1">
      <c r="A876" s="13" t="s">
        <v>1078</v>
      </c>
    </row>
    <row r="877" ht="18" spans="1:1">
      <c r="A877" s="13" t="s">
        <v>1079</v>
      </c>
    </row>
    <row r="878" ht="18" spans="1:1">
      <c r="A878" s="13" t="s">
        <v>1080</v>
      </c>
    </row>
    <row r="879" ht="18" spans="1:1">
      <c r="A879" s="13" t="s">
        <v>1081</v>
      </c>
    </row>
    <row r="880" ht="18" spans="1:1">
      <c r="A880" s="12" t="s">
        <v>1082</v>
      </c>
    </row>
    <row r="881" ht="18" spans="1:1">
      <c r="A881" s="12" t="s">
        <v>434</v>
      </c>
    </row>
    <row r="882" ht="18" spans="1:1">
      <c r="A882" s="11" t="s">
        <v>1083</v>
      </c>
    </row>
    <row r="883" ht="18" spans="1:1">
      <c r="A883" s="11" t="s">
        <v>1084</v>
      </c>
    </row>
    <row r="884" ht="18" spans="1:1">
      <c r="A884" s="11" t="s">
        <v>1085</v>
      </c>
    </row>
    <row r="885" ht="18" spans="1:1">
      <c r="A885" s="11" t="s">
        <v>1086</v>
      </c>
    </row>
    <row r="886" ht="18" spans="1:1">
      <c r="A886" s="11" t="s">
        <v>1087</v>
      </c>
    </row>
    <row r="887" ht="18" spans="1:1">
      <c r="A887" s="12" t="s">
        <v>424</v>
      </c>
    </row>
    <row r="888" ht="18" spans="1:1">
      <c r="A888" s="11" t="s">
        <v>1088</v>
      </c>
    </row>
    <row r="889" ht="18" spans="1:1">
      <c r="A889" s="11" t="s">
        <v>1089</v>
      </c>
    </row>
    <row r="890" ht="18" spans="1:1">
      <c r="A890" s="11" t="s">
        <v>1090</v>
      </c>
    </row>
    <row r="891" ht="18" spans="1:1">
      <c r="A891" s="11" t="s">
        <v>1006</v>
      </c>
    </row>
    <row r="892" ht="18" spans="1:1">
      <c r="A892" s="11"/>
    </row>
    <row r="893" ht="18" spans="1:1">
      <c r="A893" s="12" t="s">
        <v>1091</v>
      </c>
    </row>
    <row r="894" ht="18" spans="1:1">
      <c r="A894" s="12" t="s">
        <v>1092</v>
      </c>
    </row>
    <row r="895" ht="18" spans="1:1">
      <c r="A895" s="12" t="s">
        <v>594</v>
      </c>
    </row>
    <row r="896" ht="18" spans="1:1">
      <c r="A896" s="11" t="s">
        <v>1093</v>
      </c>
    </row>
    <row r="897" ht="18" spans="1:1">
      <c r="A897" s="11" t="s">
        <v>1094</v>
      </c>
    </row>
    <row r="898" ht="18" spans="1:1">
      <c r="A898" s="12" t="s">
        <v>596</v>
      </c>
    </row>
    <row r="899" ht="18" spans="1:1">
      <c r="A899" s="11" t="s">
        <v>1095</v>
      </c>
    </row>
    <row r="900" ht="18" spans="1:1">
      <c r="A900" s="11" t="s">
        <v>1096</v>
      </c>
    </row>
    <row r="901" ht="18" spans="1:1">
      <c r="A901" s="11" t="s">
        <v>1097</v>
      </c>
    </row>
    <row r="902" ht="18" spans="1:1">
      <c r="A902" s="11" t="s">
        <v>1098</v>
      </c>
    </row>
    <row r="903" ht="18" spans="1:1">
      <c r="A903" s="11"/>
    </row>
    <row r="904" ht="18" spans="1:1">
      <c r="A904" s="12" t="s">
        <v>1099</v>
      </c>
    </row>
    <row r="905" ht="18" spans="1:1">
      <c r="A905" s="12" t="s">
        <v>1100</v>
      </c>
    </row>
    <row r="906" ht="18" spans="1:1">
      <c r="A906" s="12" t="s">
        <v>1101</v>
      </c>
    </row>
    <row r="907" ht="18" spans="1:1">
      <c r="A907" s="12" t="s">
        <v>594</v>
      </c>
    </row>
    <row r="908" ht="18" spans="1:1">
      <c r="A908" s="11" t="s">
        <v>1102</v>
      </c>
    </row>
    <row r="909" ht="18" spans="1:1">
      <c r="A909" s="12" t="s">
        <v>1103</v>
      </c>
    </row>
    <row r="910" ht="18" spans="1:1">
      <c r="A910" s="11" t="s">
        <v>1104</v>
      </c>
    </row>
    <row r="911" ht="18" spans="1:1">
      <c r="A911" s="11" t="s">
        <v>1105</v>
      </c>
    </row>
    <row r="912" ht="18" spans="1:1">
      <c r="A912" s="11" t="s">
        <v>1106</v>
      </c>
    </row>
    <row r="913" ht="18" spans="1:1">
      <c r="A913" s="11" t="s">
        <v>1107</v>
      </c>
    </row>
    <row r="914" ht="18" spans="1:1">
      <c r="A914" s="12" t="s">
        <v>1108</v>
      </c>
    </row>
    <row r="915" ht="18" spans="1:1">
      <c r="A915" s="12" t="s">
        <v>594</v>
      </c>
    </row>
    <row r="916" ht="36" spans="1:1">
      <c r="A916" s="11" t="s">
        <v>1109</v>
      </c>
    </row>
    <row r="917" ht="18" spans="1:1">
      <c r="A917" s="12" t="s">
        <v>1103</v>
      </c>
    </row>
    <row r="918" ht="18" spans="1:1">
      <c r="A918" s="11" t="s">
        <v>1104</v>
      </c>
    </row>
    <row r="919" ht="18" spans="1:1">
      <c r="A919" s="11" t="s">
        <v>1105</v>
      </c>
    </row>
    <row r="920" ht="18" spans="1:1">
      <c r="A920" s="11" t="s">
        <v>1106</v>
      </c>
    </row>
    <row r="921" ht="18" spans="1:1">
      <c r="A921" s="11" t="s">
        <v>1107</v>
      </c>
    </row>
    <row r="922" ht="18" spans="1:1">
      <c r="A922" s="12" t="s">
        <v>1110</v>
      </c>
    </row>
    <row r="923" ht="18" spans="1:1">
      <c r="A923" s="12" t="s">
        <v>594</v>
      </c>
    </row>
    <row r="924" ht="36" spans="1:1">
      <c r="A924" s="11" t="s">
        <v>1111</v>
      </c>
    </row>
    <row r="925" ht="18" spans="1:1">
      <c r="A925" s="12" t="s">
        <v>1103</v>
      </c>
    </row>
    <row r="926" ht="18" spans="1:1">
      <c r="A926" s="11" t="s">
        <v>1104</v>
      </c>
    </row>
    <row r="927" ht="18" spans="1:1">
      <c r="A927" s="11" t="s">
        <v>1112</v>
      </c>
    </row>
    <row r="928" ht="18" spans="1:1">
      <c r="A928" s="11" t="s">
        <v>1113</v>
      </c>
    </row>
    <row r="929" ht="18" spans="1:1">
      <c r="A929" s="11" t="s">
        <v>1114</v>
      </c>
    </row>
    <row r="930" ht="18" spans="1:1">
      <c r="A930" s="11" t="s">
        <v>1107</v>
      </c>
    </row>
    <row r="931" ht="18" spans="1:1">
      <c r="A931" s="12" t="s">
        <v>1115</v>
      </c>
    </row>
    <row r="932" ht="18" spans="1:1">
      <c r="A932" s="12" t="s">
        <v>1116</v>
      </c>
    </row>
    <row r="933" ht="18" spans="1:1">
      <c r="A933" s="11" t="s">
        <v>1117</v>
      </c>
    </row>
    <row r="934" ht="18" spans="1:1">
      <c r="A934" s="11" t="s">
        <v>1118</v>
      </c>
    </row>
    <row r="935" ht="18" spans="1:1">
      <c r="A935" s="12" t="s">
        <v>1103</v>
      </c>
    </row>
    <row r="936" ht="18" spans="1:1">
      <c r="A936" s="11" t="s">
        <v>1119</v>
      </c>
    </row>
    <row r="937" ht="18" spans="1:1">
      <c r="A937" s="11" t="s">
        <v>1120</v>
      </c>
    </row>
    <row r="938" ht="18" spans="1:1">
      <c r="A938" s="11" t="s">
        <v>1121</v>
      </c>
    </row>
    <row r="939" ht="18" spans="1:1">
      <c r="A939" s="11" t="s">
        <v>1122</v>
      </c>
    </row>
    <row r="940" ht="18" spans="1:1">
      <c r="A940" s="11" t="s">
        <v>1123</v>
      </c>
    </row>
    <row r="941" ht="18" spans="1:1">
      <c r="A941" s="12" t="s">
        <v>1124</v>
      </c>
    </row>
    <row r="942" ht="18" spans="1:1">
      <c r="A942" s="12" t="s">
        <v>1125</v>
      </c>
    </row>
    <row r="943" ht="18" spans="1:2">
      <c r="A943" s="12" t="s">
        <v>594</v>
      </c>
      <c r="B943" s="1"/>
    </row>
    <row r="944" ht="18" spans="1:1">
      <c r="A944" s="11" t="s">
        <v>1126</v>
      </c>
    </row>
    <row r="945" ht="18" spans="1:1">
      <c r="A945" s="12" t="s">
        <v>1103</v>
      </c>
    </row>
    <row r="946" ht="18" spans="1:1">
      <c r="A946" s="11" t="s">
        <v>1104</v>
      </c>
    </row>
    <row r="947" ht="18" spans="1:1">
      <c r="A947" s="11" t="s">
        <v>1127</v>
      </c>
    </row>
    <row r="948" ht="18" spans="1:1">
      <c r="A948" s="11" t="s">
        <v>1128</v>
      </c>
    </row>
    <row r="949" ht="18" spans="1:1">
      <c r="A949" s="11" t="s">
        <v>1107</v>
      </c>
    </row>
    <row r="950" ht="18" spans="1:1">
      <c r="A950" s="12" t="s">
        <v>1129</v>
      </c>
    </row>
    <row r="951" ht="18" spans="1:1">
      <c r="A951" s="12" t="s">
        <v>594</v>
      </c>
    </row>
    <row r="952" ht="18" spans="1:1">
      <c r="A952" s="11" t="s">
        <v>1130</v>
      </c>
    </row>
    <row r="953" ht="18" spans="1:1">
      <c r="A953" s="12" t="s">
        <v>1103</v>
      </c>
    </row>
    <row r="954" ht="18" spans="1:1">
      <c r="A954" s="11" t="s">
        <v>1104</v>
      </c>
    </row>
    <row r="955" ht="18" spans="1:1">
      <c r="A955" s="11" t="s">
        <v>1127</v>
      </c>
    </row>
    <row r="956" ht="18" spans="1:1">
      <c r="A956" s="11" t="s">
        <v>1128</v>
      </c>
    </row>
    <row r="957" ht="18" spans="1:1">
      <c r="A957" s="11" t="s">
        <v>1107</v>
      </c>
    </row>
    <row r="958" ht="18" spans="1:1">
      <c r="A958" s="12" t="s">
        <v>1131</v>
      </c>
    </row>
    <row r="959" ht="18" spans="1:1">
      <c r="A959" s="12" t="s">
        <v>594</v>
      </c>
    </row>
    <row r="960" ht="18" spans="1:1">
      <c r="A960" s="11" t="s">
        <v>1132</v>
      </c>
    </row>
    <row r="961" ht="18" spans="1:1">
      <c r="A961" s="12" t="s">
        <v>1103</v>
      </c>
    </row>
    <row r="962" ht="18" spans="1:1">
      <c r="A962" s="11" t="s">
        <v>1104</v>
      </c>
    </row>
    <row r="963" ht="18" spans="1:1">
      <c r="A963" s="11" t="s">
        <v>1133</v>
      </c>
    </row>
    <row r="964" ht="18" spans="1:1">
      <c r="A964" s="11" t="s">
        <v>1134</v>
      </c>
    </row>
    <row r="965" ht="18" spans="1:1">
      <c r="A965" s="11" t="s">
        <v>1135</v>
      </c>
    </row>
    <row r="966" ht="18" spans="1:1">
      <c r="A966" s="11" t="s">
        <v>1136</v>
      </c>
    </row>
    <row r="967" ht="18" spans="1:1">
      <c r="A967" s="12" t="s">
        <v>1137</v>
      </c>
    </row>
    <row r="968" ht="18" spans="1:1">
      <c r="A968" s="12" t="s">
        <v>1116</v>
      </c>
    </row>
    <row r="969" ht="18" spans="1:1">
      <c r="A969" s="11" t="s">
        <v>1117</v>
      </c>
    </row>
    <row r="970" ht="18" spans="1:1">
      <c r="A970" s="11" t="s">
        <v>1118</v>
      </c>
    </row>
    <row r="971" ht="18" spans="1:1">
      <c r="A971" s="12" t="s">
        <v>1103</v>
      </c>
    </row>
    <row r="972" ht="18" spans="1:1">
      <c r="A972" s="11" t="s">
        <v>1119</v>
      </c>
    </row>
    <row r="973" ht="18" spans="1:1">
      <c r="A973" s="11" t="s">
        <v>1120</v>
      </c>
    </row>
    <row r="974" ht="18" spans="1:1">
      <c r="A974" s="11" t="s">
        <v>1121</v>
      </c>
    </row>
    <row r="975" ht="18" spans="1:1">
      <c r="A975" s="11" t="s">
        <v>1122</v>
      </c>
    </row>
    <row r="976" ht="18" spans="1:1">
      <c r="A976" s="11" t="s">
        <v>1123</v>
      </c>
    </row>
    <row r="977" ht="18" spans="1:1">
      <c r="A977" s="12" t="s">
        <v>1138</v>
      </c>
    </row>
    <row r="978" ht="18" spans="1:1">
      <c r="A978" s="12" t="s">
        <v>1139</v>
      </c>
    </row>
    <row r="979" ht="18" spans="1:2">
      <c r="A979" s="12" t="s">
        <v>594</v>
      </c>
      <c r="B979" s="1"/>
    </row>
    <row r="980" ht="18" spans="1:1">
      <c r="A980" s="11" t="s">
        <v>1140</v>
      </c>
    </row>
    <row r="981" ht="18" spans="1:1">
      <c r="A981" s="11" t="s">
        <v>1141</v>
      </c>
    </row>
    <row r="982" ht="18" spans="1:1">
      <c r="A982" s="12" t="s">
        <v>1103</v>
      </c>
    </row>
    <row r="983" ht="18" spans="1:1">
      <c r="A983" s="11" t="s">
        <v>1119</v>
      </c>
    </row>
    <row r="984" ht="18" spans="1:1">
      <c r="A984" s="11" t="s">
        <v>1142</v>
      </c>
    </row>
    <row r="985" ht="18" spans="1:1">
      <c r="A985" s="11" t="s">
        <v>1143</v>
      </c>
    </row>
    <row r="986" ht="18" spans="1:1">
      <c r="A986" s="11" t="s">
        <v>1144</v>
      </c>
    </row>
    <row r="987" ht="18" spans="1:1">
      <c r="A987" s="11" t="s">
        <v>1145</v>
      </c>
    </row>
    <row r="988" ht="18" spans="1:1">
      <c r="A988" s="11" t="s">
        <v>1146</v>
      </c>
    </row>
    <row r="989" ht="18" spans="1:1">
      <c r="A989" s="12" t="s">
        <v>1147</v>
      </c>
    </row>
    <row r="990" ht="18" spans="1:1">
      <c r="A990" s="12" t="s">
        <v>594</v>
      </c>
    </row>
    <row r="991" ht="18" spans="1:1">
      <c r="A991" s="11" t="s">
        <v>1148</v>
      </c>
    </row>
    <row r="992" ht="18" spans="1:1">
      <c r="A992" s="11" t="s">
        <v>1141</v>
      </c>
    </row>
    <row r="993" ht="18" spans="1:1">
      <c r="A993" s="12" t="s">
        <v>1103</v>
      </c>
    </row>
    <row r="994" ht="18" spans="1:1">
      <c r="A994" s="11" t="s">
        <v>1119</v>
      </c>
    </row>
    <row r="995" ht="18" spans="1:1">
      <c r="A995" s="11" t="s">
        <v>1149</v>
      </c>
    </row>
    <row r="996" ht="18" spans="1:1">
      <c r="A996" s="11" t="s">
        <v>1143</v>
      </c>
    </row>
    <row r="997" ht="18" spans="1:1">
      <c r="A997" s="11" t="s">
        <v>1150</v>
      </c>
    </row>
    <row r="998" ht="18" spans="1:1">
      <c r="A998" s="11" t="s">
        <v>1145</v>
      </c>
    </row>
    <row r="999" ht="18" spans="1:1">
      <c r="A999" s="11" t="s">
        <v>1151</v>
      </c>
    </row>
    <row r="1000" ht="18" spans="1:1">
      <c r="A1000" s="12" t="s">
        <v>1152</v>
      </c>
    </row>
    <row r="1001" ht="18" spans="1:1">
      <c r="A1001" s="12" t="s">
        <v>1116</v>
      </c>
    </row>
    <row r="1002" ht="18" spans="1:1">
      <c r="A1002" s="11" t="s">
        <v>1117</v>
      </c>
    </row>
    <row r="1003" ht="18" spans="1:1">
      <c r="A1003" s="11" t="s">
        <v>1118</v>
      </c>
    </row>
    <row r="1004" ht="18" spans="1:1">
      <c r="A1004" s="12" t="s">
        <v>1103</v>
      </c>
    </row>
    <row r="1005" ht="18" spans="1:1">
      <c r="A1005" s="11" t="s">
        <v>1119</v>
      </c>
    </row>
    <row r="1006" ht="18" spans="1:1">
      <c r="A1006" s="11" t="s">
        <v>1120</v>
      </c>
    </row>
    <row r="1007" ht="18" spans="1:1">
      <c r="A1007" s="11" t="s">
        <v>1121</v>
      </c>
    </row>
    <row r="1008" ht="18" spans="1:1">
      <c r="A1008" s="11" t="s">
        <v>1122</v>
      </c>
    </row>
    <row r="1009" ht="18" spans="1:1">
      <c r="A1009" s="11" t="s">
        <v>1123</v>
      </c>
    </row>
    <row r="1010" ht="18" spans="1:1">
      <c r="A1010" s="12" t="s">
        <v>1153</v>
      </c>
    </row>
    <row r="1011" ht="18" spans="1:1">
      <c r="A1011" s="12" t="s">
        <v>1154</v>
      </c>
    </row>
    <row r="1012" ht="18" spans="1:1">
      <c r="A1012" s="12" t="s">
        <v>594</v>
      </c>
    </row>
    <row r="1013" ht="36" spans="1:1">
      <c r="A1013" s="11" t="s">
        <v>830</v>
      </c>
    </row>
    <row r="1014" ht="18" spans="1:1">
      <c r="A1014" s="12" t="s">
        <v>596</v>
      </c>
    </row>
    <row r="1015" ht="18" spans="1:1">
      <c r="A1015" s="11" t="s">
        <v>831</v>
      </c>
    </row>
    <row r="1016" ht="18" spans="1:1">
      <c r="A1016" s="11" t="s">
        <v>832</v>
      </c>
    </row>
    <row r="1017" ht="18" spans="1:1">
      <c r="A1017" s="11" t="s">
        <v>833</v>
      </c>
    </row>
    <row r="1018" ht="18" spans="1:1">
      <c r="A1018" s="12" t="s">
        <v>1155</v>
      </c>
    </row>
    <row r="1019" ht="18" spans="1:1">
      <c r="A1019" s="12" t="s">
        <v>594</v>
      </c>
    </row>
    <row r="1020" ht="18" spans="1:1">
      <c r="A1020" s="11" t="s">
        <v>1156</v>
      </c>
    </row>
    <row r="1021" ht="18" spans="1:1">
      <c r="A1021" s="11" t="s">
        <v>1157</v>
      </c>
    </row>
    <row r="1022" ht="18" spans="1:1">
      <c r="A1022" s="12" t="s">
        <v>596</v>
      </c>
    </row>
    <row r="1023" ht="18" spans="1:1">
      <c r="A1023" s="11" t="s">
        <v>837</v>
      </c>
    </row>
    <row r="1024" ht="18" spans="1:1">
      <c r="A1024" s="11" t="s">
        <v>838</v>
      </c>
    </row>
    <row r="1025" ht="18" spans="1:1">
      <c r="A1025" s="11" t="s">
        <v>839</v>
      </c>
    </row>
    <row r="1026" ht="18" spans="1:1">
      <c r="A1026" s="12" t="s">
        <v>1158</v>
      </c>
    </row>
    <row r="1027" ht="18" spans="1:1">
      <c r="A1027" s="12" t="s">
        <v>594</v>
      </c>
    </row>
    <row r="1028" ht="18" spans="1:1">
      <c r="A1028" s="11" t="s">
        <v>1159</v>
      </c>
    </row>
    <row r="1029" ht="18" spans="1:1">
      <c r="A1029" s="11" t="s">
        <v>1160</v>
      </c>
    </row>
    <row r="1030" ht="18" spans="1:1">
      <c r="A1030" s="12" t="s">
        <v>596</v>
      </c>
    </row>
    <row r="1031" ht="18" spans="1:1">
      <c r="A1031" s="11" t="s">
        <v>843</v>
      </c>
    </row>
    <row r="1032" ht="18" spans="1:1">
      <c r="A1032" s="11" t="s">
        <v>844</v>
      </c>
    </row>
    <row r="1033" ht="18" spans="1:1">
      <c r="A1033" s="11" t="s">
        <v>845</v>
      </c>
    </row>
    <row r="1034" ht="18" spans="1:1">
      <c r="A1034" s="12" t="s">
        <v>1161</v>
      </c>
    </row>
    <row r="1035" ht="18" spans="1:1">
      <c r="A1035" s="12" t="s">
        <v>594</v>
      </c>
    </row>
    <row r="1036" ht="18" spans="1:1">
      <c r="A1036" s="11" t="s">
        <v>856</v>
      </c>
    </row>
    <row r="1037" ht="18" spans="1:1">
      <c r="A1037" s="12" t="s">
        <v>596</v>
      </c>
    </row>
    <row r="1038" ht="18" spans="1:1">
      <c r="A1038" s="11" t="s">
        <v>857</v>
      </c>
    </row>
    <row r="1039" ht="18" spans="1:1">
      <c r="A1039" s="11" t="s">
        <v>858</v>
      </c>
    </row>
    <row r="1040" ht="18" spans="1:1">
      <c r="A1040" s="11" t="s">
        <v>859</v>
      </c>
    </row>
    <row r="1041" ht="18" spans="1:1">
      <c r="A1041" s="11" t="s">
        <v>860</v>
      </c>
    </row>
    <row r="1042" ht="18" spans="1:1">
      <c r="A1042" s="11" t="s">
        <v>861</v>
      </c>
    </row>
    <row r="1043" ht="18" spans="1:1">
      <c r="A1043" s="12" t="s">
        <v>1162</v>
      </c>
    </row>
    <row r="1044" ht="36" spans="1:1">
      <c r="A1044" s="13" t="s">
        <v>1163</v>
      </c>
    </row>
    <row r="1045" ht="18" spans="1:1">
      <c r="A1045" s="12" t="s">
        <v>594</v>
      </c>
    </row>
    <row r="1046" ht="36" spans="1:1">
      <c r="A1046" s="11" t="s">
        <v>1164</v>
      </c>
    </row>
    <row r="1047" ht="18" spans="1:1">
      <c r="A1047" s="12" t="s">
        <v>596</v>
      </c>
    </row>
    <row r="1048" ht="18" spans="1:1">
      <c r="A1048" s="11" t="s">
        <v>1165</v>
      </c>
    </row>
    <row r="1049" ht="18" spans="1:1">
      <c r="A1049" s="11" t="s">
        <v>1166</v>
      </c>
    </row>
    <row r="1050" ht="18" spans="1:1">
      <c r="A1050" s="11" t="s">
        <v>1167</v>
      </c>
    </row>
    <row r="1051" ht="18" spans="1:1">
      <c r="A1051" s="11" t="s">
        <v>1168</v>
      </c>
    </row>
    <row r="1052" ht="18" spans="1:1">
      <c r="A1052" s="12" t="s">
        <v>1169</v>
      </c>
    </row>
    <row r="1053" ht="18" spans="1:1">
      <c r="A1053" s="13" t="s">
        <v>1170</v>
      </c>
    </row>
    <row r="1054" ht="36" spans="1:1">
      <c r="A1054" s="13" t="s">
        <v>1171</v>
      </c>
    </row>
    <row r="1055" ht="36" spans="1:1">
      <c r="A1055" s="13" t="s">
        <v>1172</v>
      </c>
    </row>
    <row r="1056" ht="18" spans="1:1">
      <c r="A1056" s="12" t="s">
        <v>1173</v>
      </c>
    </row>
    <row r="1057" ht="18" spans="1:1">
      <c r="A1057" s="12" t="s">
        <v>434</v>
      </c>
    </row>
    <row r="1058" ht="36" spans="1:1">
      <c r="A1058" s="11" t="s">
        <v>1174</v>
      </c>
    </row>
    <row r="1059" ht="18" spans="1:1">
      <c r="A1059" s="11" t="s">
        <v>1175</v>
      </c>
    </row>
    <row r="1060" ht="18" spans="1:1">
      <c r="A1060" s="12" t="s">
        <v>424</v>
      </c>
    </row>
    <row r="1061" ht="18" spans="1:1">
      <c r="A1061" s="11" t="s">
        <v>1176</v>
      </c>
    </row>
    <row r="1062" ht="18" spans="1:1">
      <c r="A1062" s="11" t="s">
        <v>1177</v>
      </c>
    </row>
    <row r="1063" ht="18" spans="1:1">
      <c r="A1063" s="11" t="s">
        <v>1178</v>
      </c>
    </row>
    <row r="1064" ht="18" spans="1:1">
      <c r="A1064" s="11" t="s">
        <v>1179</v>
      </c>
    </row>
    <row r="1065" ht="18" spans="1:1">
      <c r="A1065" s="11"/>
    </row>
    <row r="1066" ht="18" spans="1:1">
      <c r="A1066" s="12" t="s">
        <v>1180</v>
      </c>
    </row>
    <row r="1067" ht="18" spans="1:1">
      <c r="A1067" s="12" t="s">
        <v>434</v>
      </c>
    </row>
    <row r="1068" ht="18" spans="1:1">
      <c r="A1068" s="11" t="s">
        <v>1181</v>
      </c>
    </row>
    <row r="1069" ht="18" spans="1:1">
      <c r="A1069" s="12" t="s">
        <v>424</v>
      </c>
    </row>
    <row r="1070" ht="18" spans="1:1">
      <c r="A1070" s="11" t="s">
        <v>1182</v>
      </c>
    </row>
    <row r="1071" ht="18" spans="1:1">
      <c r="A1071" s="11" t="s">
        <v>1183</v>
      </c>
    </row>
    <row r="1072" ht="18" spans="1:1">
      <c r="A1072" s="11" t="s">
        <v>1184</v>
      </c>
    </row>
    <row r="1073" ht="18" spans="1:1">
      <c r="A1073" s="11" t="s">
        <v>1006</v>
      </c>
    </row>
    <row r="1074" ht="18" spans="1:1">
      <c r="A1074" s="11"/>
    </row>
    <row r="1075" ht="18" spans="1:1">
      <c r="A1075" s="12" t="s">
        <v>1185</v>
      </c>
    </row>
    <row r="1076" ht="18" spans="1:1">
      <c r="A1076" s="12" t="s">
        <v>1186</v>
      </c>
    </row>
    <row r="1077" ht="36" spans="1:1">
      <c r="A1077" s="13" t="s">
        <v>873</v>
      </c>
    </row>
    <row r="1078" ht="18" spans="1:1">
      <c r="A1078" s="12" t="s">
        <v>1187</v>
      </c>
    </row>
    <row r="1079" ht="36" spans="1:1">
      <c r="A1079" s="11" t="s">
        <v>1188</v>
      </c>
    </row>
    <row r="1080" ht="18" spans="1:1">
      <c r="A1080" s="11" t="s">
        <v>875</v>
      </c>
    </row>
    <row r="1081" ht="18" spans="1:1">
      <c r="A1081" s="12" t="s">
        <v>1189</v>
      </c>
    </row>
    <row r="1082" ht="18" spans="1:1">
      <c r="A1082" s="11" t="s">
        <v>876</v>
      </c>
    </row>
    <row r="1083" ht="18" spans="1:1">
      <c r="A1083" s="11" t="s">
        <v>877</v>
      </c>
    </row>
    <row r="1084" ht="18" spans="1:1">
      <c r="A1084" s="14" t="s">
        <v>878</v>
      </c>
    </row>
    <row r="1085" ht="18" spans="1:1">
      <c r="A1085" s="14" t="s">
        <v>879</v>
      </c>
    </row>
    <row r="1086" ht="18" spans="1:1">
      <c r="A1086" s="14" t="s">
        <v>880</v>
      </c>
    </row>
    <row r="1087" ht="18" spans="1:1">
      <c r="A1087" s="11" t="s">
        <v>881</v>
      </c>
    </row>
    <row r="1088" ht="18" spans="1:1">
      <c r="A1088" s="11"/>
    </row>
    <row r="1089" ht="18" spans="1:1">
      <c r="A1089" s="12" t="s">
        <v>1190</v>
      </c>
    </row>
    <row r="1090" ht="54" spans="1:1">
      <c r="A1090" s="13" t="s">
        <v>1191</v>
      </c>
    </row>
    <row r="1091" ht="18" spans="1:1">
      <c r="A1091" s="12" t="s">
        <v>434</v>
      </c>
    </row>
    <row r="1092" ht="18" spans="1:1">
      <c r="A1092" s="11" t="s">
        <v>1192</v>
      </c>
    </row>
    <row r="1093" ht="36" spans="1:1">
      <c r="A1093" s="11" t="s">
        <v>1193</v>
      </c>
    </row>
    <row r="1094" ht="18" spans="1:1">
      <c r="A1094" s="12" t="s">
        <v>424</v>
      </c>
    </row>
    <row r="1095" ht="18" spans="1:1">
      <c r="A1095" s="11" t="s">
        <v>1194</v>
      </c>
    </row>
    <row r="1096" ht="18" spans="1:1">
      <c r="A1096" s="11" t="s">
        <v>1195</v>
      </c>
    </row>
    <row r="1097" ht="18" spans="1:1">
      <c r="A1097" s="11" t="s">
        <v>1196</v>
      </c>
    </row>
    <row r="1098" ht="18" spans="1:1">
      <c r="A1098" s="11" t="s">
        <v>1197</v>
      </c>
    </row>
    <row r="1099" ht="18" spans="1:1">
      <c r="A1099" s="11" t="s">
        <v>1047</v>
      </c>
    </row>
    <row r="1100" ht="18" spans="1:1">
      <c r="A1100" s="11"/>
    </row>
    <row r="1101" ht="18" spans="1:1">
      <c r="A1101" s="12" t="s">
        <v>1198</v>
      </c>
    </row>
    <row r="1102" ht="72" spans="1:1">
      <c r="A1102" s="13" t="s">
        <v>1199</v>
      </c>
    </row>
    <row r="1103" ht="18" spans="1:1">
      <c r="A1103" s="13" t="s">
        <v>1200</v>
      </c>
    </row>
    <row r="1104" ht="18" spans="1:1">
      <c r="A1104" s="12" t="s">
        <v>1201</v>
      </c>
    </row>
    <row r="1105" ht="18" spans="1:1">
      <c r="A1105" s="12" t="s">
        <v>434</v>
      </c>
    </row>
    <row r="1106" ht="36" spans="1:1">
      <c r="A1106" s="11" t="s">
        <v>1202</v>
      </c>
    </row>
    <row r="1107" ht="18" spans="1:1">
      <c r="A1107" s="12" t="s">
        <v>424</v>
      </c>
    </row>
    <row r="1108" ht="18" spans="1:1">
      <c r="A1108" s="11" t="s">
        <v>1203</v>
      </c>
    </row>
    <row r="1109" ht="18" spans="1:1">
      <c r="A1109" s="11" t="s">
        <v>1204</v>
      </c>
    </row>
    <row r="1110" ht="18" spans="1:1">
      <c r="A1110" s="11" t="s">
        <v>1205</v>
      </c>
    </row>
    <row r="1111" ht="18" spans="1:1">
      <c r="A1111" s="11" t="s">
        <v>1206</v>
      </c>
    </row>
    <row r="1112" ht="18" spans="1:1">
      <c r="A1112" s="11"/>
    </row>
    <row r="1113" ht="18" spans="1:1">
      <c r="A1113" s="12" t="s">
        <v>1207</v>
      </c>
    </row>
    <row r="1114" ht="18" spans="1:1">
      <c r="A1114" s="12" t="s">
        <v>434</v>
      </c>
    </row>
    <row r="1115" ht="18" spans="1:1">
      <c r="A1115" s="11" t="s">
        <v>1208</v>
      </c>
    </row>
    <row r="1116" ht="18" spans="1:1">
      <c r="A1116" s="12" t="s">
        <v>424</v>
      </c>
    </row>
    <row r="1117" ht="18" spans="1:1">
      <c r="A1117" s="11" t="s">
        <v>1209</v>
      </c>
    </row>
    <row r="1118" ht="18" spans="1:1">
      <c r="A1118" s="11" t="s">
        <v>1210</v>
      </c>
    </row>
    <row r="1119" ht="18" spans="1:1">
      <c r="A1119" s="11" t="s">
        <v>1211</v>
      </c>
    </row>
    <row r="1120" ht="18" spans="1:1">
      <c r="A1120" s="11" t="s">
        <v>1212</v>
      </c>
    </row>
    <row r="1121" ht="36" spans="1:1">
      <c r="A1121" s="12" t="s">
        <v>1213</v>
      </c>
    </row>
    <row r="1122" ht="18" spans="1:1">
      <c r="A1122" s="12" t="s">
        <v>434</v>
      </c>
    </row>
    <row r="1123" ht="54" spans="1:1">
      <c r="A1123" s="11" t="s">
        <v>1214</v>
      </c>
    </row>
    <row r="1124" ht="18" spans="1:1">
      <c r="A1124" s="12" t="s">
        <v>424</v>
      </c>
    </row>
    <row r="1125" ht="18" spans="1:1">
      <c r="A1125" s="11" t="s">
        <v>1215</v>
      </c>
    </row>
    <row r="1126" ht="18" spans="1:1">
      <c r="A1126" s="11" t="s">
        <v>1216</v>
      </c>
    </row>
    <row r="1127" ht="18" spans="1:1">
      <c r="A1127" s="11" t="s">
        <v>1217</v>
      </c>
    </row>
    <row r="1128" ht="18" spans="1:1">
      <c r="A1128" s="11" t="s">
        <v>1218</v>
      </c>
    </row>
    <row r="1129" ht="18" spans="1:1">
      <c r="A1129" s="12" t="s">
        <v>1219</v>
      </c>
    </row>
    <row r="1130" ht="36" spans="1:1">
      <c r="A1130" s="13" t="s">
        <v>1220</v>
      </c>
    </row>
    <row r="1131" ht="18" spans="1:1">
      <c r="A1131" s="12" t="s">
        <v>594</v>
      </c>
    </row>
    <row r="1132" ht="18" spans="1:1">
      <c r="A1132" s="11" t="s">
        <v>1221</v>
      </c>
    </row>
    <row r="1133" ht="18" spans="1:1">
      <c r="A1133" s="11" t="s">
        <v>1222</v>
      </c>
    </row>
    <row r="1134" ht="18" spans="1:1">
      <c r="A1134" s="12" t="s">
        <v>596</v>
      </c>
    </row>
    <row r="1135" ht="18" spans="1:1">
      <c r="A1135" s="11" t="s">
        <v>843</v>
      </c>
    </row>
    <row r="1136" ht="18" spans="1:1">
      <c r="A1136" s="11" t="s">
        <v>1223</v>
      </c>
    </row>
    <row r="1137" ht="18" spans="1:1">
      <c r="A1137" s="11" t="s">
        <v>1224</v>
      </c>
    </row>
    <row r="1138" ht="18" spans="1:1">
      <c r="A1138" s="11" t="s">
        <v>1225</v>
      </c>
    </row>
    <row r="1139" ht="18" spans="1:1">
      <c r="A1139" s="12" t="s">
        <v>1226</v>
      </c>
    </row>
    <row r="1140" ht="18" spans="1:1">
      <c r="A1140" s="12" t="s">
        <v>594</v>
      </c>
    </row>
    <row r="1141" ht="18" spans="1:1">
      <c r="A1141" s="11" t="s">
        <v>1227</v>
      </c>
    </row>
    <row r="1142" ht="18" spans="1:1">
      <c r="A1142" s="11" t="s">
        <v>1228</v>
      </c>
    </row>
    <row r="1143" ht="18" spans="1:1">
      <c r="A1143" s="12" t="s">
        <v>596</v>
      </c>
    </row>
    <row r="1144" ht="18" spans="1:1">
      <c r="A1144" s="11" t="s">
        <v>843</v>
      </c>
    </row>
    <row r="1145" ht="18" spans="1:1">
      <c r="A1145" s="11" t="s">
        <v>1229</v>
      </c>
    </row>
    <row r="1146" ht="18" spans="1:1">
      <c r="A1146" s="11" t="s">
        <v>1230</v>
      </c>
    </row>
    <row r="1147" ht="18" spans="1:1">
      <c r="A1147" s="11" t="s">
        <v>1231</v>
      </c>
    </row>
    <row r="1148" ht="36" spans="1:1">
      <c r="A1148" s="12" t="s">
        <v>1232</v>
      </c>
    </row>
    <row r="1149" ht="54" spans="1:1">
      <c r="A1149" s="13" t="s">
        <v>647</v>
      </c>
    </row>
    <row r="1150" ht="18" spans="1:1">
      <c r="A1150" s="12" t="s">
        <v>594</v>
      </c>
    </row>
    <row r="1151" ht="36" spans="1:1">
      <c r="A1151" s="11" t="s">
        <v>1233</v>
      </c>
    </row>
    <row r="1152" ht="18" spans="1:1">
      <c r="A1152" s="12" t="s">
        <v>596</v>
      </c>
    </row>
    <row r="1153" ht="18" spans="1:1">
      <c r="A1153" s="11" t="s">
        <v>1234</v>
      </c>
    </row>
    <row r="1154" ht="18" spans="1:1">
      <c r="A1154" s="11" t="s">
        <v>1235</v>
      </c>
    </row>
    <row r="1155" ht="18" spans="1:1">
      <c r="A1155" s="11"/>
    </row>
    <row r="1156" ht="18" spans="1:1">
      <c r="A1156" s="12" t="s">
        <v>1236</v>
      </c>
    </row>
    <row r="1157" ht="108" spans="1:1">
      <c r="A1157" s="13" t="s">
        <v>1237</v>
      </c>
    </row>
    <row r="1158" ht="18" spans="1:1">
      <c r="A1158" s="12" t="s">
        <v>489</v>
      </c>
    </row>
    <row r="1159" ht="18" spans="1:1">
      <c r="A1159" s="11" t="s">
        <v>1238</v>
      </c>
    </row>
    <row r="1160" ht="18" spans="1:1">
      <c r="A1160" s="11" t="s">
        <v>1239</v>
      </c>
    </row>
    <row r="1161" ht="36" spans="1:1">
      <c r="A1161" s="11" t="s">
        <v>1240</v>
      </c>
    </row>
    <row r="1162" ht="36" spans="1:1">
      <c r="A1162" s="11" t="s">
        <v>1241</v>
      </c>
    </row>
    <row r="1163" ht="36" spans="1:1">
      <c r="A1163" s="11" t="s">
        <v>1242</v>
      </c>
    </row>
    <row r="1164" ht="18" spans="1:1">
      <c r="A1164" s="11" t="s">
        <v>1243</v>
      </c>
    </row>
    <row r="1165" ht="36" spans="1:1">
      <c r="A1165" s="11" t="s">
        <v>1244</v>
      </c>
    </row>
    <row r="1166" ht="36" spans="1:1">
      <c r="A1166" s="11" t="s">
        <v>1245</v>
      </c>
    </row>
    <row r="1167" ht="36" spans="1:1">
      <c r="A1167" s="11" t="s">
        <v>1246</v>
      </c>
    </row>
    <row r="1168" ht="54" spans="1:1">
      <c r="A1168" s="11" t="s">
        <v>1247</v>
      </c>
    </row>
    <row r="1169" ht="18" spans="1:1">
      <c r="A1169" s="11" t="s">
        <v>1248</v>
      </c>
    </row>
    <row r="1170" ht="54" spans="1:1">
      <c r="A1170" s="11" t="s">
        <v>1249</v>
      </c>
    </row>
    <row r="1171" ht="54" spans="1:1">
      <c r="A1171" s="11" t="s">
        <v>1250</v>
      </c>
    </row>
    <row r="1172" ht="18" spans="1:1">
      <c r="A1172" s="12" t="s">
        <v>504</v>
      </c>
    </row>
    <row r="1173" ht="18" spans="1:1">
      <c r="A1173" s="11" t="s">
        <v>1251</v>
      </c>
    </row>
    <row r="1174" ht="18" spans="1:1">
      <c r="A1174" s="11" t="s">
        <v>1252</v>
      </c>
    </row>
    <row r="1175" ht="18" spans="1:1">
      <c r="A1175" s="11" t="s">
        <v>1253</v>
      </c>
    </row>
    <row r="1176" ht="18" spans="1:1">
      <c r="A1176" s="11" t="s">
        <v>1254</v>
      </c>
    </row>
    <row r="1177" ht="18" spans="1:1">
      <c r="A1177" s="11"/>
    </row>
    <row r="1178" ht="18" spans="1:1">
      <c r="A1178" s="12" t="s">
        <v>1255</v>
      </c>
    </row>
    <row r="1179" ht="36" spans="1:1">
      <c r="A1179" s="13" t="s">
        <v>1256</v>
      </c>
    </row>
    <row r="1180" ht="18" spans="1:1">
      <c r="A1180" s="12" t="s">
        <v>489</v>
      </c>
    </row>
    <row r="1181" ht="18" spans="1:1">
      <c r="A1181" s="11" t="s">
        <v>1257</v>
      </c>
    </row>
    <row r="1182" ht="18" spans="1:1">
      <c r="A1182" s="12" t="s">
        <v>504</v>
      </c>
    </row>
    <row r="1183" ht="18" spans="1:1">
      <c r="A1183" s="11" t="s">
        <v>1258</v>
      </c>
    </row>
    <row r="1184" ht="18" spans="1:1">
      <c r="A1184" s="11" t="s">
        <v>1259</v>
      </c>
    </row>
    <row r="1185" ht="18" spans="1:1">
      <c r="A1185" s="11"/>
    </row>
    <row r="1186" ht="18" spans="1:1">
      <c r="A1186" s="12" t="s">
        <v>1260</v>
      </c>
    </row>
    <row r="1187" ht="54" spans="1:1">
      <c r="A1187" s="13" t="s">
        <v>1261</v>
      </c>
    </row>
    <row r="1188" ht="18" spans="1:1">
      <c r="A1188" s="12" t="s">
        <v>489</v>
      </c>
    </row>
    <row r="1189" ht="18" spans="1:1">
      <c r="A1189" s="11" t="s">
        <v>1262</v>
      </c>
    </row>
    <row r="1190" ht="18" spans="1:1">
      <c r="A1190" s="11" t="s">
        <v>1263</v>
      </c>
    </row>
    <row r="1191" ht="18" spans="1:1">
      <c r="A1191" s="12" t="s">
        <v>504</v>
      </c>
    </row>
    <row r="1192" ht="18" spans="1:1">
      <c r="A1192" s="11" t="s">
        <v>1258</v>
      </c>
    </row>
    <row r="1193" ht="36" spans="1:1">
      <c r="A1193" s="11" t="s">
        <v>1264</v>
      </c>
    </row>
    <row r="1194" ht="18" spans="1:1">
      <c r="A1194" s="11"/>
    </row>
    <row r="1195" ht="18" spans="1:1">
      <c r="A1195" s="12" t="s">
        <v>1265</v>
      </c>
    </row>
    <row r="1196" ht="108" spans="1:1">
      <c r="A1196" s="13" t="s">
        <v>1266</v>
      </c>
    </row>
    <row r="1197" ht="18" spans="1:1">
      <c r="A1197" s="12" t="s">
        <v>489</v>
      </c>
    </row>
    <row r="1198" ht="18" spans="1:1">
      <c r="A1198" s="11" t="s">
        <v>1267</v>
      </c>
    </row>
    <row r="1199" ht="18" spans="1:1">
      <c r="A1199" s="11" t="s">
        <v>1268</v>
      </c>
    </row>
    <row r="1200" ht="18" spans="1:1">
      <c r="A1200" s="11" t="s">
        <v>1269</v>
      </c>
    </row>
    <row r="1201" ht="18" spans="1:1">
      <c r="A1201" s="11" t="s">
        <v>1270</v>
      </c>
    </row>
    <row r="1202" ht="18" spans="1:1">
      <c r="A1202" s="11" t="s">
        <v>1271</v>
      </c>
    </row>
    <row r="1203" ht="18" spans="1:1">
      <c r="A1203" s="11" t="s">
        <v>1272</v>
      </c>
    </row>
    <row r="1204" ht="18" spans="1:1">
      <c r="A1204" s="12" t="s">
        <v>504</v>
      </c>
    </row>
    <row r="1205" ht="18" spans="1:1">
      <c r="A1205" s="11" t="s">
        <v>1273</v>
      </c>
    </row>
    <row r="1206" ht="18" spans="1:1">
      <c r="A1206" s="11" t="s">
        <v>1274</v>
      </c>
    </row>
    <row r="1207" ht="18" spans="1:1">
      <c r="A1207" s="11"/>
    </row>
    <row r="1208" ht="18" spans="1:1">
      <c r="A1208" s="12" t="s">
        <v>1275</v>
      </c>
    </row>
    <row r="1209" ht="18" spans="1:1">
      <c r="A1209" s="12" t="s">
        <v>999</v>
      </c>
    </row>
    <row r="1210" ht="18" spans="1:1">
      <c r="A1210" s="11" t="s">
        <v>1276</v>
      </c>
    </row>
    <row r="1211" ht="72" spans="1:1">
      <c r="A1211" s="11" t="s">
        <v>1277</v>
      </c>
    </row>
    <row r="1212" ht="18" spans="1:1">
      <c r="A1212" s="11" t="s">
        <v>1278</v>
      </c>
    </row>
    <row r="1213" ht="18" spans="1:1">
      <c r="A1213" s="11" t="s">
        <v>1279</v>
      </c>
    </row>
    <row r="1214" ht="36" spans="1:1">
      <c r="A1214" s="11" t="s">
        <v>1280</v>
      </c>
    </row>
    <row r="1215" ht="36" spans="1:1">
      <c r="A1215" s="11" t="s">
        <v>1281</v>
      </c>
    </row>
    <row r="1216" ht="18" spans="1:1">
      <c r="A1216" s="12" t="s">
        <v>930</v>
      </c>
    </row>
    <row r="1217" ht="18" spans="1:1">
      <c r="A1217" s="3" t="s">
        <v>1282</v>
      </c>
    </row>
    <row r="1218" ht="18" spans="1:1">
      <c r="A1218" s="3" t="s">
        <v>1283</v>
      </c>
    </row>
    <row r="1219" ht="18" spans="1:1">
      <c r="A1219" s="3" t="s">
        <v>1284</v>
      </c>
    </row>
    <row r="1220" ht="18" spans="1:1">
      <c r="A1220" s="3" t="s">
        <v>1285</v>
      </c>
    </row>
    <row r="1221" ht="18" spans="1:1">
      <c r="A1221" s="3" t="s">
        <v>1286</v>
      </c>
    </row>
    <row r="1222" ht="18" spans="1:1">
      <c r="A1222" s="15" t="s">
        <v>1287</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修改过程稿</vt:lpstr>
      <vt:lpstr>第一次修改完成稿</vt:lpstr>
      <vt:lpstr>财报目的质量检查底稿</vt:lpstr>
      <vt:lpstr>操作说明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dc:creator>
  <cp:lastModifiedBy>admin</cp:lastModifiedBy>
  <dcterms:created xsi:type="dcterms:W3CDTF">2013-03-14T07:39:00Z</dcterms:created>
  <cp:lastPrinted>2019-03-29T01:21:00Z</cp:lastPrinted>
  <dcterms:modified xsi:type="dcterms:W3CDTF">2019-06-18T02:27:59Z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14</vt:lpwstr>
  </property>
  <property fmtid="{D5CDD505-2E9C-101B-9397-08002B2CF9AE}" pid="3" name="KSOProductBuildVer">
    <vt:lpwstr>2052-11.1.0.8696</vt:lpwstr>
  </property>
</Properties>
</file>